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anegovco-my.sharepoint.com/personal/spvargasv_dane_gov_co/Documents/DICE/2026/1. Contratación bienes y servicios/1. Operador Logistico 2026/Agrobolsa_Sociedad Comisionista/RV_ MINUTA CONTRACTUAL OPERADOR LOGISTICO 2026/Anexos/"/>
    </mc:Choice>
  </mc:AlternateContent>
  <xr:revisionPtr revIDLastSave="0" documentId="8_{5A678E4A-009F-4B85-A2AD-C66FCD0437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ROBOLSA" sheetId="6" r:id="rId1"/>
    <sheet name="precios unitarios" sheetId="4" state="hidden" r:id="rId2"/>
    <sheet name="Precios X cantidades (2)" sheetId="5" state="hidden" r:id="rId3"/>
    <sheet name="Precios X cantidades" sheetId="3" state="hidden" r:id="rId4"/>
  </sheets>
  <definedNames>
    <definedName name="_xlnm._FilterDatabase" localSheetId="0" hidden="1">AGROBOLSA!$A$5:$D$129</definedName>
    <definedName name="_xlnm._FilterDatabase" localSheetId="1" hidden="1">'precios unitarios'!$A$5:$D$130</definedName>
    <definedName name="_xlnm._FilterDatabase" localSheetId="3" hidden="1">'Precios X cantidades'!$A$5:$D$129</definedName>
    <definedName name="_xlnm._FilterDatabase" localSheetId="2" hidden="1">'Precios X cantidades (2)'!$A$5:$D$129</definedName>
    <definedName name="_xlnm.Print_Area" localSheetId="0">AGROBOLSA!$A$1:$M$139</definedName>
    <definedName name="_xlnm.Print_Area" localSheetId="1">'precios unitarios'!$A$1:$D$133</definedName>
    <definedName name="_xlnm.Print_Area" localSheetId="3">'Precios X cantidades'!$A$1:$M$139</definedName>
    <definedName name="_xlnm.Print_Area" localSheetId="2">'Precios X cantidades (2)'!$A$1:$M$149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3" i="6" l="1"/>
  <c r="K145" i="6" s="1"/>
  <c r="E128" i="6"/>
  <c r="E127" i="6"/>
  <c r="E126" i="6"/>
  <c r="E125" i="6"/>
  <c r="E124" i="6"/>
  <c r="E123" i="6"/>
  <c r="E122" i="6"/>
  <c r="E121" i="6"/>
  <c r="C120" i="6"/>
  <c r="E120" i="6" s="1"/>
  <c r="E119" i="6"/>
  <c r="E118" i="6"/>
  <c r="E117" i="6"/>
  <c r="E116" i="6"/>
  <c r="E115" i="6"/>
  <c r="C114" i="6"/>
  <c r="E114" i="6" s="1"/>
  <c r="E113" i="6"/>
  <c r="C112" i="6"/>
  <c r="E112" i="6" s="1"/>
  <c r="C111" i="6"/>
  <c r="E111" i="6" s="1"/>
  <c r="E110" i="6"/>
  <c r="E109" i="6"/>
  <c r="E108" i="6"/>
  <c r="E107" i="6"/>
  <c r="E106" i="6"/>
  <c r="E105" i="6"/>
  <c r="E104" i="6"/>
  <c r="E103" i="6"/>
  <c r="E102" i="6"/>
  <c r="C101" i="6"/>
  <c r="E101" i="6" s="1"/>
  <c r="E100" i="6"/>
  <c r="E99" i="6"/>
  <c r="C98" i="6"/>
  <c r="E98" i="6" s="1"/>
  <c r="E97" i="6"/>
  <c r="E96" i="6"/>
  <c r="C95" i="6"/>
  <c r="E95" i="6" s="1"/>
  <c r="C94" i="6"/>
  <c r="E94" i="6" s="1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C64" i="6"/>
  <c r="E64" i="6" s="1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C38" i="6"/>
  <c r="E38" i="6" s="1"/>
  <c r="E37" i="6"/>
  <c r="E36" i="6"/>
  <c r="E35" i="6"/>
  <c r="E34" i="6"/>
  <c r="C33" i="6"/>
  <c r="E33" i="6" s="1"/>
  <c r="E32" i="6"/>
  <c r="E31" i="6"/>
  <c r="E30" i="6"/>
  <c r="E29" i="6"/>
  <c r="E28" i="6"/>
  <c r="C27" i="6"/>
  <c r="E27" i="6" s="1"/>
  <c r="E26" i="6"/>
  <c r="E25" i="6"/>
  <c r="E24" i="6"/>
  <c r="C23" i="6"/>
  <c r="E23" i="6" s="1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G145" i="3"/>
  <c r="E120" i="5"/>
  <c r="K143" i="5"/>
  <c r="E128" i="5"/>
  <c r="E127" i="5"/>
  <c r="E126" i="5"/>
  <c r="E125" i="5"/>
  <c r="E124" i="5"/>
  <c r="E123" i="5"/>
  <c r="E122" i="5"/>
  <c r="E121" i="5"/>
  <c r="E119" i="5"/>
  <c r="E118" i="5"/>
  <c r="E117" i="5"/>
  <c r="E116" i="5"/>
  <c r="E115" i="5"/>
  <c r="C114" i="5"/>
  <c r="E114" i="5" s="1"/>
  <c r="E113" i="5"/>
  <c r="C112" i="5"/>
  <c r="E112" i="5" s="1"/>
  <c r="C111" i="5"/>
  <c r="E111" i="5" s="1"/>
  <c r="E110" i="5"/>
  <c r="E109" i="5"/>
  <c r="E108" i="5"/>
  <c r="E107" i="5"/>
  <c r="E106" i="5"/>
  <c r="E105" i="5"/>
  <c r="E104" i="5"/>
  <c r="E103" i="5"/>
  <c r="E102" i="5"/>
  <c r="C101" i="5"/>
  <c r="E101" i="5" s="1"/>
  <c r="E100" i="5"/>
  <c r="E99" i="5"/>
  <c r="C98" i="5"/>
  <c r="E98" i="5" s="1"/>
  <c r="E97" i="5"/>
  <c r="E96" i="5"/>
  <c r="C95" i="5"/>
  <c r="E95" i="5" s="1"/>
  <c r="C94" i="5"/>
  <c r="E94" i="5" s="1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C64" i="5"/>
  <c r="E64" i="5" s="1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C38" i="5"/>
  <c r="E38" i="5" s="1"/>
  <c r="E37" i="5"/>
  <c r="E36" i="5"/>
  <c r="E35" i="5"/>
  <c r="E34" i="5"/>
  <c r="C33" i="5"/>
  <c r="E33" i="5" s="1"/>
  <c r="E32" i="5"/>
  <c r="E31" i="5"/>
  <c r="E30" i="5"/>
  <c r="E29" i="5"/>
  <c r="E28" i="5"/>
  <c r="C27" i="5"/>
  <c r="E27" i="5" s="1"/>
  <c r="E26" i="5"/>
  <c r="E25" i="5"/>
  <c r="E24" i="5"/>
  <c r="C23" i="5"/>
  <c r="E23" i="5" s="1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131" i="5" s="1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4" i="3"/>
  <c r="E25" i="3"/>
  <c r="E26" i="3"/>
  <c r="E28" i="3"/>
  <c r="E29" i="3"/>
  <c r="E30" i="3"/>
  <c r="E31" i="3"/>
  <c r="E32" i="3"/>
  <c r="E34" i="3"/>
  <c r="E35" i="3"/>
  <c r="E36" i="3"/>
  <c r="E37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6" i="3"/>
  <c r="E97" i="3"/>
  <c r="E99" i="3"/>
  <c r="E100" i="3"/>
  <c r="E102" i="3"/>
  <c r="E103" i="3"/>
  <c r="E104" i="3"/>
  <c r="E105" i="3"/>
  <c r="E106" i="3"/>
  <c r="E107" i="3"/>
  <c r="E108" i="3"/>
  <c r="E109" i="3"/>
  <c r="E110" i="3"/>
  <c r="E113" i="3"/>
  <c r="E115" i="3"/>
  <c r="E116" i="3"/>
  <c r="E117" i="3"/>
  <c r="E118" i="3"/>
  <c r="E119" i="3"/>
  <c r="E121" i="3"/>
  <c r="E122" i="3"/>
  <c r="E123" i="3"/>
  <c r="E124" i="3"/>
  <c r="E125" i="3"/>
  <c r="E126" i="3"/>
  <c r="E127" i="3"/>
  <c r="E128" i="3"/>
  <c r="E131" i="6" l="1"/>
  <c r="E132" i="5"/>
  <c r="E133" i="5" s="1"/>
  <c r="K143" i="3"/>
  <c r="K145" i="3" s="1"/>
  <c r="E132" i="6" l="1"/>
  <c r="E133" i="6" s="1"/>
  <c r="C136" i="6" s="1"/>
  <c r="E136" i="6" s="1"/>
  <c r="C145" i="5"/>
  <c r="E145" i="5" s="1"/>
  <c r="D140" i="5"/>
  <c r="D139" i="5"/>
  <c r="D138" i="5"/>
  <c r="C33" i="3"/>
  <c r="E33" i="3" s="1"/>
  <c r="C38" i="3"/>
  <c r="E38" i="3" s="1"/>
  <c r="C101" i="3"/>
  <c r="E101" i="3" s="1"/>
  <c r="C98" i="3"/>
  <c r="E98" i="3" s="1"/>
  <c r="C120" i="3"/>
  <c r="E120" i="3" s="1"/>
  <c r="C64" i="3"/>
  <c r="E64" i="3" s="1"/>
  <c r="C114" i="3"/>
  <c r="E114" i="3" s="1"/>
  <c r="C112" i="3"/>
  <c r="E112" i="3" s="1"/>
  <c r="C27" i="3"/>
  <c r="E27" i="3" s="1"/>
  <c r="C23" i="3"/>
  <c r="E23" i="3" s="1"/>
  <c r="C94" i="3"/>
  <c r="E94" i="3" s="1"/>
  <c r="C95" i="3"/>
  <c r="E95" i="3" s="1"/>
  <c r="C111" i="3"/>
  <c r="E111" i="3" s="1"/>
  <c r="D129" i="4"/>
  <c r="C148" i="6" l="1"/>
  <c r="D141" i="5"/>
  <c r="E138" i="5"/>
  <c r="E139" i="5"/>
  <c r="F139" i="5" s="1"/>
  <c r="E140" i="5"/>
  <c r="F140" i="5" s="1"/>
  <c r="E146" i="5"/>
  <c r="G146" i="5" s="1"/>
  <c r="G145" i="5"/>
  <c r="E131" i="3"/>
  <c r="E132" i="3" s="1"/>
  <c r="E133" i="3" s="1"/>
  <c r="D143" i="6" l="1"/>
  <c r="D160" i="6" s="1"/>
  <c r="D141" i="6"/>
  <c r="D158" i="6" s="1"/>
  <c r="D142" i="6"/>
  <c r="D159" i="6" s="1"/>
  <c r="C136" i="3"/>
  <c r="E136" i="3" s="1"/>
  <c r="C148" i="3"/>
  <c r="E148" i="3" s="1"/>
  <c r="E141" i="5"/>
  <c r="F138" i="5"/>
  <c r="F141" i="5" s="1"/>
  <c r="D161" i="6" l="1"/>
  <c r="E142" i="6"/>
  <c r="D144" i="6"/>
  <c r="E141" i="6"/>
  <c r="E158" i="6" s="1"/>
  <c r="E143" i="6"/>
  <c r="D141" i="3"/>
  <c r="D143" i="3"/>
  <c r="E143" i="3" s="1"/>
  <c r="F143" i="3" s="1"/>
  <c r="D142" i="3"/>
  <c r="C144" i="5"/>
  <c r="C146" i="5" s="1"/>
  <c r="G142" i="5"/>
  <c r="F143" i="6" l="1"/>
  <c r="E160" i="6"/>
  <c r="F160" i="6" s="1"/>
  <c r="F158" i="6"/>
  <c r="F142" i="6"/>
  <c r="E159" i="6"/>
  <c r="F159" i="6" s="1"/>
  <c r="E144" i="6"/>
  <c r="F141" i="6"/>
  <c r="E142" i="3"/>
  <c r="F142" i="3" s="1"/>
  <c r="E141" i="3"/>
  <c r="D144" i="3"/>
  <c r="E161" i="6" l="1"/>
  <c r="F161" i="6" s="1"/>
  <c r="F144" i="6"/>
  <c r="C147" i="6" s="1"/>
  <c r="C149" i="6" s="1"/>
  <c r="E144" i="3"/>
  <c r="F141" i="3"/>
  <c r="F144" i="3" s="1"/>
  <c r="C147" i="3" s="1"/>
  <c r="C149" i="3" s="1"/>
</calcChain>
</file>

<file path=xl/sharedStrings.xml><?xml version="1.0" encoding="utf-8"?>
<sst xmlns="http://schemas.openxmlformats.org/spreadsheetml/2006/main" count="636" uniqueCount="169">
  <si>
    <t>TARIFARIO DE PRECIOS 2026</t>
  </si>
  <si>
    <r>
      <t>Objeto del contrato:</t>
    </r>
    <r>
      <rPr>
        <sz val="12"/>
        <color theme="1"/>
        <rFont val="Segoe UI"/>
        <family val="2"/>
      </rPr>
      <t xml:space="preserve">2632501626_ ESI_2026_DIRECCIÓN_DM_Contratar los servicios de un operador logístico para la planeación, organización y ejecución de actividades, incluyendo suministro de productos de difusión, realización de talleres y procesos de socialización, con enfoque diferencial e inclusivo, en cumplimiento del Plan Estratégico Institucional (PEI) y los acuerdos del Plan Nacional de Desarrollo. </t>
    </r>
  </si>
  <si>
    <t>ITEM</t>
  </si>
  <si>
    <t>DESCRIPCIÓN DEL BIEN O EL ELEMENTO</t>
  </si>
  <si>
    <t>Cantidad por demanda unitaria</t>
  </si>
  <si>
    <t>Valor máximo unitario</t>
  </si>
  <si>
    <t>Pendón Estructura de Araña</t>
  </si>
  <si>
    <t xml:space="preserve">Pendón roll up publicitario </t>
  </si>
  <si>
    <t xml:space="preserve">Pendón trípode        </t>
  </si>
  <si>
    <t>Diseño y producción de stand institucional</t>
  </si>
  <si>
    <t xml:space="preserve"> Diseño y producción de juego de mesa.       </t>
  </si>
  <si>
    <t xml:space="preserve">Diseño y producción de tablero o tapete de Juego Didáctico Gigante: </t>
  </si>
  <si>
    <t>Diseño y producción de Dado Gigante:</t>
  </si>
  <si>
    <t xml:space="preserve">Diseño y producción de Urna para concursos,
</t>
  </si>
  <si>
    <t>Diseño y producción de tablero imantado</t>
  </si>
  <si>
    <t>Diseño y producción de ruleta giratoria para concursos</t>
  </si>
  <si>
    <t>Servicio alquiler de crispetera,</t>
  </si>
  <si>
    <t>SERVICIO DE STREAMING ESTÁNDAR</t>
  </si>
  <si>
    <t xml:space="preserve">SERVICIO DE STREAMING REGULAR     </t>
  </si>
  <si>
    <t xml:space="preserve">SERVICIO DE STREAMING BÁSICO:  </t>
  </si>
  <si>
    <t>PRODUCCIÓN CLIP DE VIDEO CON INTERPRETACIÓN DE LENGUAJE DE SEÑAS COLOMBIANO</t>
  </si>
  <si>
    <t>SALÓN BÁSICO - Capacidad entre 1 y 25 personas</t>
  </si>
  <si>
    <t>SALÓN BÁSICO -Capacidad entre 26 y 50 personas</t>
  </si>
  <si>
    <t xml:space="preserve">SALÓN BÁSICO - Capacidad de 51 personas – hasta 100 personas </t>
  </si>
  <si>
    <t xml:space="preserve">SALÓN BÁSICO - Capacidad de  100 personas en adelante </t>
  </si>
  <si>
    <t>SALÓN ESTÁNDAR - Capacidad entre 1 y 25 personas</t>
  </si>
  <si>
    <t>SALÓN ESTÁNDAR -Capacidad entre 26 y 50 personas</t>
  </si>
  <si>
    <t xml:space="preserve">SALÓN ESTÁNDAR - Capacidad de 51 personas – hasta 100 personas </t>
  </si>
  <si>
    <t xml:space="preserve">SALÓN ESTÁNDAR - Capacidad de  100 personas en adelante </t>
  </si>
  <si>
    <t>SALÓN SUPERIOR - Capacidad entre 1 y 25 personas</t>
  </si>
  <si>
    <t>SALÓN SUPERIOR -Capacidad entre 26 y 50 personas</t>
  </si>
  <si>
    <t xml:space="preserve">SALÓN SUPERIOR - Capacidad de 51 personas – hasta 100 personas </t>
  </si>
  <si>
    <t xml:space="preserve">SALÓN SUPERIOR - Capacidad de  100 personas en adelante </t>
  </si>
  <si>
    <t>VIDEO BEAM HD DE 1000 A 5000 LUMENS (Incluido cables y accesorios necesarios para su perfecto funcionamiento. Incluye instalación, transporte y soporte técnico permanente.) y TELÓN DE PROYECCIÓN de acuerdo a la capacidad del espacio. Incluye instalación, transporte y soporte técnico permanente.</t>
  </si>
  <si>
    <t>SMART TV DE 60PULGADAS con soporte. Incluye transporte, instalación, personal de montaje y desmontaje, personal de soporte técnico para todo el evento.</t>
  </si>
  <si>
    <t xml:space="preserve">PANTALLAS DE GRAN FORMATO  Pantalla de 3X4 MTS LED de gran formato para exteriores o interiores, flexible, pitch de 4 a 7, con estructura. Incluye transporte, montaje, desmontaje y técnico. </t>
  </si>
  <si>
    <t>PANTALLA DE RETORNO DE 32 A 50 PULGADAS</t>
  </si>
  <si>
    <t>ATRIL
Alquiler Atril, soporte de madera, que permita sostener papeles, libros, computadores portátiles o soporte de metal que sea regulable en altura e inclinación.</t>
  </si>
  <si>
    <t>SONIDO BÁSICO
Consta de Reproductor de audio.1 consola mezcladora con 2 canales Mic/Line y 4 canales mono o 2 estéreo. 1 micrófono de mano para voz. 1 amplificador estéreo de 700W. 2 cabinas 700 W (Hasta 25 personas).  Incluye operador, transporte, instalación y desinstalación</t>
  </si>
  <si>
    <t>SONIDO PROFESIONAL CONFERENCIA
Alquiler de Sonido  profesional para conferencia (desde 26 hasta 50 personas) (incluye 2 micrófonos, 2 cabinas estilo (bose L1), 1 retorno en tarima y   1 consola mínimo de 16 canales.  Incluye operador, transporte, instalación y desinstalación</t>
  </si>
  <si>
    <t>SONIDO PROFESIONAL ASAMBLEA
Alquiler Sonido profesional asamblea incluye 4 cabinas estilo , 1 o 2 retornos en tarima y 1 consola mínimo de 16 canales, con set profesional de micrófonos conforme a los requerimientos del espacio y condiciones particulares del evento, así como, las cajas directas, cableado y cajas necesarias.  Incluye operador, transporte, instalación y desinstalación. Suficiente (desde 51 hasta 100 personas)</t>
  </si>
  <si>
    <t>SONIDO PROFESIONAL FORO
Alquiler Sonido profesional foro incluye 5 o más cabinas, de acuerdo a la necesidad del evento,  2 o más retornos en tarima y 1 consola mínimo de 16 canales, con set profesional de micrófonos conforme a los requerimientos del espacio y condiciones particulares del evento, así como, las cajas directas, cableado y cajas necesarias. Incluye operador, transporte, instalación y desinstalación . 100 personas en adelante</t>
  </si>
  <si>
    <t>COMPUTADOR PORTATIL</t>
  </si>
  <si>
    <t>IMPRESORA LASER</t>
  </si>
  <si>
    <t>MICROFONO INALAMABRICO</t>
  </si>
  <si>
    <t>MICROFONO DE SOLAPA</t>
  </si>
  <si>
    <t>MICROFONO DE CUELLO DE GANZO</t>
  </si>
  <si>
    <t>APUNTADOR</t>
  </si>
  <si>
    <t>CANAL DEDICADO suministro, instalación, configuración y puesta en marcha de un Canal de Internet Dedicado de uso exclusivo para la entidad. Este servicio debe garantizar una conexión permanente, simétrica y de alta disponibilidad hacia la red global de Internet, sin compartición de ancho de banda con otros usuarios.</t>
  </si>
  <si>
    <t>EXTENSIONES ELECTRICAS</t>
  </si>
  <si>
    <t>CAJA DE PRENSA  suministro, instalación, configuración y puesta en marcha,De 16 a 24 canales</t>
  </si>
  <si>
    <t>TRANSPORTE DE CARGA HORA ZONA URBANA</t>
  </si>
  <si>
    <t>TRANSPORTE DE CARGA HORA ZONA RURAL</t>
  </si>
  <si>
    <t>TRANSPORTE DE CARGA HORA ZONA DIFÍCIL ACCESO</t>
  </si>
  <si>
    <t>**TRANSPORTE DE PERSONAS                                                                                                                                                                                              
Servicio vehículo tipo van capacidad entre 1 a 5 personas     HORA ZONA URBANA</t>
  </si>
  <si>
    <t>**TRANSPORTE DE PERSONAS                                                                                                                                                                                              
Servicio vehículo tipo van capacidad entre 1 a 5 personas     HORA ZONA DIFÍCIL ACCESO</t>
  </si>
  <si>
    <t>**TRANSPORTE DE PERSONAS                                                                                                                                                                                                                                       
Vehículo tipo bus capacidad entre 21 a 40 personas     HORA ZONA URBANA</t>
  </si>
  <si>
    <t>**TRANSPORTE DE PERSONAS                                                                                                                                                                                                                                       
Vehículo tipo bus capacidad entre 21 a 40 personas     HORA ZONA RURAL</t>
  </si>
  <si>
    <t>**TRANSPORTE DE PERSONAS                                                                                                                                                                                                                                       
Vehículo tipo bus capacidad entre 21 a 40 personas     HORA ZONA DIFÍCIL ACCESO</t>
  </si>
  <si>
    <t>**TRANSPORTE DE PERSONAS
Servicio vehículo tipo camioneta 4x4 doble cabina o con platón capacidad de 4 a 5 personasHORA ZONA URBANA</t>
  </si>
  <si>
    <t>**TRANSPORTE DE PERSONAS
Servicio vehículo tipo camioneta 4x4 doble cabina o con platón capacidad de 4 a 5 personasHORA ZONA RURAL</t>
  </si>
  <si>
    <t>**TRANSPORTE DE PERSONAS
Servicio vehículo tipo camioneta 4x4 doble cabina o con platón capacidad de 4 a 5 personasHORA ZONA DIFÍCIL ACCESO</t>
  </si>
  <si>
    <t>MESERO                                                                                                                                                                                                                                                                                                         
Certificación en manipulación de alimentos, óptima presentación personal, vestido en forma adecuada conforme el evento y/o actividad a ejecutar y/o en la forma que se solicite por la Entidad, actitud de servicio, conocimientos básicos en cocina y protocolo</t>
  </si>
  <si>
    <t>APOYO LOGÍSTICO                                                                                                                                                                                                                                                                                                                                          
Una persona de Apoyo Logístico con buena presentación personal (de acuerdo con las necesidades del evento). Este apoyo logistico debe tener competencia y experiencia en operación logistica de eventos.</t>
  </si>
  <si>
    <t>COORDINADOR LOGISTICO ( persona responsable de la coordinación de servicios del evento, responsable de la custodia y entrega de recursos para reembolsos ) unidad de medida unidad de medida por evento.</t>
  </si>
  <si>
    <t xml:space="preserve">INTÉRPRETE DE LENGUA DE SEÑAS COLOMBIANA
Un Interperete de la Lengua de Señas Colombiana - español presencial o virtual . </t>
  </si>
  <si>
    <t>INTÉRPRETE SEGUNDA LENGUA 
Un Intérprete de segunda lengua  en modalidad presencial o virtual.</t>
  </si>
  <si>
    <t>BRIGADISTA                                                                                                                                                                                                                                                                      
 Un Brigadista de emergencias con certificación vigente</t>
  </si>
  <si>
    <t>GUARDA DE SEGURIDAD                                                                                                                                                                                                                                                     
El personal debe contar con la indumentaria, dotación y elementos de protección personal requeridos para realizar la actividad</t>
  </si>
  <si>
    <t>PERSONA DE ASEO                                                                                                                                                                                                                                                             
El personal debe contar con la indumentaria y elementos de protección personal requeridos para realizar la actividad (guantes, botas, gafas, tapabocas, entre otros)</t>
  </si>
  <si>
    <t>PUESTO DE SALUD
• carpa 4x4, marcada como puesto de salud 
• 4 catres (camillas para atención de pacientes) 
• agua potable 
• 1 bala de oxígeno 
• 2 canecas de desechos de residuos biológicos y orgánicos 
• 2 loncheras de medicamentos de uso médico e insumos  médicos (cantidades establecidas por la Secretaria de Salud) 
• 2 loncheras de insumos respiratorios 
• 2 loncheras de soluciones líquidas
• elementos de inmovilización y curación 
• 1 camilla tabla rígida 
• 1 camilla plegable para brigadas 
• equipos médicos (tensiómetro, fonendoscopio, laringoscopio, oxímetro, equipo de órganos y glucómetro) 
• medicamentos de control con resolución del Fondo de Estupefacientes.</t>
  </si>
  <si>
    <t>AMBULANCIA                                                                                                                                                                                                                                                                       
Servicio ambulancia básica con su respectiva tripulación (auxiliar de enfermería y conductor)</t>
  </si>
  <si>
    <t>PRIMEROS AUXILIOS                                                                                                                                                                                                                                           
Servicio de primeros auxilios, médicos, auxiliares, módulos de estabilización, certificados por la Secretaría de Salud.</t>
  </si>
  <si>
    <t xml:space="preserve">CARPA                                                                                                                                                                                                                                                                                                        
Tipo hangar modulares 12 mts X 24 mts </t>
  </si>
  <si>
    <t xml:space="preserve">CARPA                                                                                                                                                                                                                                                                                                        
Tipo hangar modulares 12 mts X 30 mts </t>
  </si>
  <si>
    <t>SILLA                                                                                                                                                                                                                                                                                           
Plástica con apoyabrazos</t>
  </si>
  <si>
    <t>SILLA                                                                                                                                                                                                                                                                                           
Plástica sin apoyabrazos</t>
  </si>
  <si>
    <t>SILLA                                                                                                                                                                                                                                                                                           
Plástica para niños</t>
  </si>
  <si>
    <t>SILLAS TIFANY</t>
  </si>
  <si>
    <t>POLTRONAS PARA PANELISTAS</t>
  </si>
  <si>
    <t>MESAS TIPO CUBO</t>
  </si>
  <si>
    <t>MESAS TPO TABLON</t>
  </si>
  <si>
    <t>PLANTA ELÉCTRICA                                                                                                                                                                                                                                                                                                                                 
De 25 kva insonora, cable extensión encauchetada, con combustible. Incluye: transporte, montaje y desmontaje.</t>
  </si>
  <si>
    <t>PLANTA ELÉCTRICA                                                                                                                                                                                                                                                                                                                                 
De 125 kva insonora, cable extensión encauchetada, con combustible. Incluye: transporte, montaje y desmontaje.</t>
  </si>
  <si>
    <t>MANTEL                                                                                                                                                                                                                                                                                        
Faldón 2.00 mts.Incluye: transporte, montaje y desmontaje.</t>
  </si>
  <si>
    <t>MANTEL                                                                                                                                                                                                                                                                                       
De 80 x 80.Incluye: transporte, montaje y desmontaje.</t>
  </si>
  <si>
    <t>MESA PLÁSTICA                                                                                                                                                                                 
Para niños (4 puestos).Incluye: transporte, montaje y desmontaje.</t>
  </si>
  <si>
    <t>MESA PLÁSTICA                                                                                                                                                                                
Cuadrada para 8 Personas.Incluye: transporte, montaje y desmontaje.</t>
  </si>
  <si>
    <t>MESA PARA EVENTOS                                                                                                                                                                   
Redonda 1.20 mts.Incluye: transporte, montaje y desmontaje.</t>
  </si>
  <si>
    <t>BAÑOS PORTÁTILES                                                                                                                                                                                                                                                       
Un Baño Portatil, con lavamanos y mantimiento e Higene.Incluye: transporte, montaje y desmontaje.</t>
  </si>
  <si>
    <t>ESTACIÓN DE CAFÉ VIP ILIMITADA</t>
  </si>
  <si>
    <t>ESTACIÓN DE CAFE SIMPLE ILIMITADA</t>
  </si>
  <si>
    <t>ESTACIÓN DE CAFÉ ESTÁNDAR ILIMITADA</t>
  </si>
  <si>
    <t>ESTACIÓN DE CAFÉ PROTOCOLO ILIMITADA</t>
  </si>
  <si>
    <t>REFRIGERIOS TIPO ASERVICIO A LA MESA</t>
  </si>
  <si>
    <t>REFRIGERIOS TIPO ASERVICIO TIPO BUFFET</t>
  </si>
  <si>
    <t>REFRIGERIOS TIPO AEMPACADO</t>
  </si>
  <si>
    <t>REFRIGERIOS TIPO B SERVICIO A LA MESA</t>
  </si>
  <si>
    <t>REFRIGERIOS TIPO B SERVICIO TIPO BUFFET</t>
  </si>
  <si>
    <t>REFRIGERIOS TIPO B EMPACADO</t>
  </si>
  <si>
    <t xml:space="preserve">REFRIGERIOS TIPO C </t>
  </si>
  <si>
    <t>DESAYUNO BÁSICOSERVICIO A LA MESA</t>
  </si>
  <si>
    <t>DESAYUNO BÁSICOSERVICIO TIPO BUFFET</t>
  </si>
  <si>
    <t>DESAYUNO BÁSICOEMPACADO</t>
  </si>
  <si>
    <t>DESAYUNO ESTÁNDARSERVICIO A LA MESA</t>
  </si>
  <si>
    <t>DESAYUNO ESTÁNDARSERVICIO TIPO BUFFET</t>
  </si>
  <si>
    <t>DESAYUNO ESTÁNDAREMPACADO</t>
  </si>
  <si>
    <t>DESAYUNO AMERICANOSERVICIO A LA MESA</t>
  </si>
  <si>
    <t>DESAYUNO AMERICANOSERVICIO TIPO BUFFET</t>
  </si>
  <si>
    <t>DESAYUNO AMERICANOEMPACADO</t>
  </si>
  <si>
    <t>ALMUERZO O CENA EJECUTIVO SERVICIO A LA MESA</t>
  </si>
  <si>
    <t>ALMUERZO O CENA EJECUTIVO SERVICIO TIPO BUFFET</t>
  </si>
  <si>
    <t>ALMUERZO O CENA EJECUTIVO EMPACADO</t>
  </si>
  <si>
    <t>ALMUERZO O CENA ESTÁNDARSERVICIO A LA MESA</t>
  </si>
  <si>
    <t>ALMUERZO O CENA ESTÁNDARSERVICIO TIPO BUFFET</t>
  </si>
  <si>
    <t>ALMUERZO O CENA ESTÁNDAREMPACADO</t>
  </si>
  <si>
    <t>ALMUERZO O CENA PROTOCOLOSERVICIO A LA MESA</t>
  </si>
  <si>
    <t>ALMUERZO O CENA PROTOCOLOSERVICIO TIPO BUFFET</t>
  </si>
  <si>
    <t>ALMUERZO O CENA PROTOCOLOEMPACADO</t>
  </si>
  <si>
    <t>Habitación Sencilla de hoteles tipo 2 y 3 estrellas. Con desayuno incluido.</t>
  </si>
  <si>
    <t>Habitación Sencilla de hoteles tipo 4 estrellas. Con desayuno incluido.</t>
  </si>
  <si>
    <t>Habitación Sencilla de hoteles tipo 5 estrellas. Con desayuno incluido.</t>
  </si>
  <si>
    <t>Habitación Doble de hoteles tipo 2 y 3 estrellas. Con desayuno incluido.</t>
  </si>
  <si>
    <t>Habitación Doble de hoteles tipo 4 estrellas. Con desayuno incluido.</t>
  </si>
  <si>
    <t>Habitación Doble de hoteles tipo 5 estrellas. Con desayuno incluido.</t>
  </si>
  <si>
    <t>Habitación Triple de hoteles tipo 2 y 3 estrellas. Con desayuno incluido.</t>
  </si>
  <si>
    <t>Habitación Triple de hoteles tipo 4 estrellas. Con desayuno incluido.</t>
  </si>
  <si>
    <t>Habitación Triple de hoteles tipo 5 estrellas. Con desayuno incluido.</t>
  </si>
  <si>
    <t>Total</t>
  </si>
  <si>
    <t xml:space="preserve">Cantidad </t>
  </si>
  <si>
    <t>Valor total
promedio por ítem
(para cantidad
requerida) incluido IVA</t>
  </si>
  <si>
    <t xml:space="preserve">REEMBOLSOS </t>
  </si>
  <si>
    <t>TIQUETES</t>
  </si>
  <si>
    <t>SUBTOTAL</t>
  </si>
  <si>
    <t>COSTOS DE INTERMEDIACIÓN 7,26%</t>
  </si>
  <si>
    <t>VALOR TOTAL SERV.LOGISTICA</t>
  </si>
  <si>
    <t>COSTOS ASOCIADOS A LA OPERACIÓN</t>
  </si>
  <si>
    <t>FECHA DE APERTURA</t>
  </si>
  <si>
    <t>ENTIDAD</t>
  </si>
  <si>
    <t>SERVICIO</t>
  </si>
  <si>
    <t>Comisión estimada Sociedad Comisionista de Bolsa</t>
  </si>
  <si>
    <t>Concepto</t>
  </si>
  <si>
    <t>%</t>
  </si>
  <si>
    <t>Costo antes de IVA</t>
  </si>
  <si>
    <t>IVA</t>
  </si>
  <si>
    <t>TOTAL</t>
  </si>
  <si>
    <t>SECRETARÍA DISTRITAL DE LA MUJER</t>
  </si>
  <si>
    <t>SERVICIO ESPECIALIZADO DE OPERADOR LOGÍSTICO</t>
  </si>
  <si>
    <t>0.6039%</t>
  </si>
  <si>
    <t>Registro en Bolsa</t>
  </si>
  <si>
    <t>INSTITUTO COLOMBIANO AGROPECUARIO</t>
  </si>
  <si>
    <t>Servicio de compensación y liquidación</t>
  </si>
  <si>
    <t>DEFENSORÍA DEL PUEBLO</t>
  </si>
  <si>
    <t>Comisión estimada Sociedad Comisionista de Bolsa(*)</t>
  </si>
  <si>
    <t>AGENCIA DISTRITAL PARA LA EDUCACIÓN SUPERIOR, LA CIENCIA Y LA TECNOLOGÍA - ATENEA</t>
  </si>
  <si>
    <t xml:space="preserve">COSTOS TOTALES </t>
  </si>
  <si>
    <t>INSTITUTO DISTRITAL DE RECREACION Y DEPORTE</t>
  </si>
  <si>
    <t>UNIDAD DE BÚSQUEDA DE PERSONAS DADAS POR DESAPARECIDAS</t>
  </si>
  <si>
    <t>SERVICIOS ESPECIALIZADOS DE OPERADOR LOGÍSTICO</t>
  </si>
  <si>
    <t>PROMEDIO</t>
  </si>
  <si>
    <t>TOTAL COMISIONISTA Y BOLSA</t>
  </si>
  <si>
    <t>TOTAL SERVICIO DE LOGISTICA</t>
  </si>
  <si>
    <t>Sin Iva</t>
  </si>
  <si>
    <t>TOTAL PRESUPUESTO</t>
  </si>
  <si>
    <t>FUERZA AEROESPACIAL COLOMBIANA - DIRECCIÓN LOGÍSTICA DE SERVICIOS DILOS</t>
  </si>
  <si>
    <t>Ajuste SMMLV</t>
  </si>
  <si>
    <t>incluido IVA 19%</t>
  </si>
  <si>
    <t>Valor final AGROBOLSA con ajuste "redondeo"</t>
  </si>
  <si>
    <t>Valor máximo unitario incluido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</si>
</sst>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164" formatCode="&quot;$&quot;\ #,##0"/>
    <numFmt numFmtId="165" formatCode="_(&quot;$&quot;* #,##0_);_(&quot;$&quot;* \(#,##0\);_(&quot;$&quot;* &quot;-&quot;??_);_(@_)"/>
    <numFmt numFmtId="166" formatCode="&quot;$&quot;\ #,##0.00"/>
    <numFmt numFmtId="167" formatCode="0.0000%"/>
    <numFmt numFmtId="168" formatCode="&quot;$&quot;#,##0"/>
    <numFmt numFmtId="169" formatCode="0.0%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  <font>
      <sz val="14"/>
      <color theme="1"/>
      <name val="Segoe UI"/>
      <family val="2"/>
    </font>
    <font>
      <b/>
      <sz val="14"/>
      <color theme="1"/>
      <name val="Segoe UI"/>
      <family val="2"/>
    </font>
    <font>
      <sz val="14"/>
      <name val="Segoe UI"/>
      <family val="2"/>
    </font>
    <font>
      <sz val="14"/>
      <color rgb="FF000000"/>
      <name val="Segoe UI"/>
      <family val="2"/>
    </font>
    <font>
      <b/>
      <sz val="16"/>
      <name val="Segoe UI"/>
      <family val="2"/>
    </font>
    <font>
      <sz val="11"/>
      <color theme="1"/>
      <name val="Calibri"/>
      <family val="2"/>
      <scheme val="minor"/>
    </font>
    <font>
      <b/>
      <sz val="14"/>
      <name val="Segoe UI"/>
      <family val="2"/>
    </font>
    <font>
      <b/>
      <sz val="14"/>
      <color rgb="FF000000"/>
      <name val="Segoe UI"/>
      <family val="2"/>
    </font>
    <font>
      <b/>
      <sz val="14"/>
      <color theme="0"/>
      <name val="Segoe UI"/>
      <family val="2"/>
    </font>
    <font>
      <sz val="8"/>
      <color theme="1"/>
      <name val="Segoe UI"/>
      <family val="2"/>
    </font>
    <font>
      <b/>
      <sz val="10"/>
      <color theme="0"/>
      <name val="Segoe UI"/>
      <family val="2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4"/>
      <color theme="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10">
    <xf numFmtId="0" fontId="0" fillId="0" borderId="0" xfId="0"/>
    <xf numFmtId="0" fontId="5" fillId="3" borderId="0" xfId="0" applyFont="1" applyFill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top" wrapText="1"/>
    </xf>
    <xf numFmtId="3" fontId="8" fillId="3" borderId="1" xfId="0" applyNumberFormat="1" applyFont="1" applyFill="1" applyBorder="1" applyAlignment="1">
      <alignment horizontal="center" vertical="center" shrinkToFit="1"/>
    </xf>
    <xf numFmtId="0" fontId="5" fillId="3" borderId="0" xfId="0" applyFont="1" applyFill="1"/>
    <xf numFmtId="164" fontId="5" fillId="3" borderId="0" xfId="0" applyNumberFormat="1" applyFont="1" applyFill="1"/>
    <xf numFmtId="165" fontId="5" fillId="3" borderId="0" xfId="0" applyNumberFormat="1" applyFont="1" applyFill="1"/>
    <xf numFmtId="0" fontId="5" fillId="3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/>
    </xf>
    <xf numFmtId="0" fontId="5" fillId="3" borderId="0" xfId="0" applyFont="1" applyFill="1" applyAlignment="1">
      <alignment horizontal="center" vertical="center"/>
    </xf>
    <xf numFmtId="1" fontId="5" fillId="3" borderId="0" xfId="0" applyNumberFormat="1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1" fontId="5" fillId="2" borderId="6" xfId="0" applyNumberFormat="1" applyFont="1" applyFill="1" applyBorder="1" applyAlignment="1" applyProtection="1">
      <alignment horizontal="center" vertical="center"/>
      <protection locked="0"/>
    </xf>
    <xf numFmtId="164" fontId="6" fillId="2" borderId="3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/>
    <xf numFmtId="44" fontId="5" fillId="3" borderId="0" xfId="2" applyFont="1" applyFill="1"/>
    <xf numFmtId="44" fontId="5" fillId="3" borderId="0" xfId="0" applyNumberFormat="1" applyFont="1" applyFill="1"/>
    <xf numFmtId="0" fontId="11" fillId="3" borderId="0" xfId="0" applyFont="1" applyFill="1" applyAlignment="1">
      <alignment vertical="top" wrapText="1"/>
    </xf>
    <xf numFmtId="166" fontId="5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3" borderId="1" xfId="0" applyFont="1" applyFill="1" applyBorder="1"/>
    <xf numFmtId="10" fontId="5" fillId="3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10" fontId="6" fillId="5" borderId="1" xfId="0" applyNumberFormat="1" applyFont="1" applyFill="1" applyBorder="1" applyAlignment="1">
      <alignment horizontal="center"/>
    </xf>
    <xf numFmtId="0" fontId="6" fillId="3" borderId="1" xfId="0" applyFont="1" applyFill="1" applyBorder="1"/>
    <xf numFmtId="164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/>
    <xf numFmtId="0" fontId="5" fillId="3" borderId="0" xfId="0" applyFont="1" applyFill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/>
    </xf>
    <xf numFmtId="164" fontId="5" fillId="3" borderId="13" xfId="0" applyNumberFormat="1" applyFont="1" applyFill="1" applyBorder="1" applyAlignment="1">
      <alignment horizontal="center"/>
    </xf>
    <xf numFmtId="164" fontId="6" fillId="3" borderId="16" xfId="0" applyNumberFormat="1" applyFont="1" applyFill="1" applyBorder="1" applyAlignment="1">
      <alignment horizontal="center"/>
    </xf>
    <xf numFmtId="164" fontId="6" fillId="3" borderId="18" xfId="0" applyNumberFormat="1" applyFont="1" applyFill="1" applyBorder="1" applyAlignment="1">
      <alignment horizontal="center"/>
    </xf>
    <xf numFmtId="164" fontId="6" fillId="3" borderId="21" xfId="0" applyNumberFormat="1" applyFont="1" applyFill="1" applyBorder="1" applyAlignment="1">
      <alignment horizontal="center"/>
    </xf>
    <xf numFmtId="164" fontId="5" fillId="3" borderId="1" xfId="2" applyNumberFormat="1" applyFont="1" applyFill="1" applyBorder="1" applyAlignment="1">
      <alignment horizontal="center"/>
    </xf>
    <xf numFmtId="10" fontId="5" fillId="3" borderId="0" xfId="0" applyNumberFormat="1" applyFont="1" applyFill="1" applyAlignment="1">
      <alignment vertical="center" wrapText="1"/>
    </xf>
    <xf numFmtId="10" fontId="5" fillId="3" borderId="0" xfId="0" applyNumberFormat="1" applyFont="1" applyFill="1"/>
    <xf numFmtId="0" fontId="14" fillId="3" borderId="0" xfId="0" applyFont="1" applyFill="1"/>
    <xf numFmtId="0" fontId="15" fillId="4" borderId="1" xfId="0" applyFont="1" applyFill="1" applyBorder="1" applyAlignment="1">
      <alignment horizontal="center"/>
    </xf>
    <xf numFmtId="1" fontId="15" fillId="4" borderId="1" xfId="0" applyNumberFormat="1" applyFont="1" applyFill="1" applyBorder="1" applyAlignment="1">
      <alignment horizontal="center"/>
    </xf>
    <xf numFmtId="10" fontId="15" fillId="4" borderId="1" xfId="0" applyNumberFormat="1" applyFont="1" applyFill="1" applyBorder="1" applyAlignment="1">
      <alignment horizontal="center" wrapText="1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167" fontId="17" fillId="3" borderId="1" xfId="0" applyNumberFormat="1" applyFont="1" applyFill="1" applyBorder="1" applyAlignment="1">
      <alignment horizontal="center"/>
    </xf>
    <xf numFmtId="0" fontId="16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left" vertical="center" wrapText="1" indent="1"/>
    </xf>
    <xf numFmtId="10" fontId="18" fillId="5" borderId="1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 vertical="center"/>
    </xf>
    <xf numFmtId="168" fontId="5" fillId="3" borderId="0" xfId="0" applyNumberFormat="1" applyFont="1" applyFill="1" applyAlignment="1">
      <alignment horizontal="center"/>
    </xf>
    <xf numFmtId="168" fontId="5" fillId="3" borderId="0" xfId="0" applyNumberFormat="1" applyFont="1" applyFill="1"/>
    <xf numFmtId="0" fontId="6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top" wrapText="1"/>
    </xf>
    <xf numFmtId="3" fontId="12" fillId="3" borderId="1" xfId="0" applyNumberFormat="1" applyFont="1" applyFill="1" applyBorder="1" applyAlignment="1">
      <alignment horizontal="center" vertical="center" shrinkToFit="1"/>
    </xf>
    <xf numFmtId="164" fontId="6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/>
    </xf>
    <xf numFmtId="164" fontId="6" fillId="3" borderId="0" xfId="0" applyNumberFormat="1" applyFont="1" applyFill="1"/>
    <xf numFmtId="165" fontId="6" fillId="3" borderId="0" xfId="0" applyNumberFormat="1" applyFont="1" applyFill="1"/>
    <xf numFmtId="0" fontId="6" fillId="3" borderId="0" xfId="0" applyFont="1" applyFill="1"/>
    <xf numFmtId="10" fontId="6" fillId="3" borderId="0" xfId="0" applyNumberFormat="1" applyFont="1" applyFill="1"/>
    <xf numFmtId="10" fontId="5" fillId="3" borderId="0" xfId="0" applyNumberFormat="1" applyFont="1" applyFill="1" applyAlignment="1">
      <alignment horizontal="left" indent="3"/>
    </xf>
    <xf numFmtId="169" fontId="17" fillId="3" borderId="1" xfId="3" applyNumberFormat="1" applyFont="1" applyFill="1" applyBorder="1" applyAlignment="1">
      <alignment horizontal="center"/>
    </xf>
    <xf numFmtId="169" fontId="17" fillId="3" borderId="1" xfId="0" applyNumberFormat="1" applyFont="1" applyFill="1" applyBorder="1" applyAlignment="1">
      <alignment horizontal="center"/>
    </xf>
    <xf numFmtId="169" fontId="17" fillId="5" borderId="1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0" fontId="6" fillId="3" borderId="1" xfId="0" applyFont="1" applyFill="1" applyBorder="1" applyAlignment="1">
      <alignment horizontal="center"/>
    </xf>
    <xf numFmtId="169" fontId="6" fillId="3" borderId="1" xfId="0" applyNumberFormat="1" applyFont="1" applyFill="1" applyBorder="1" applyAlignment="1">
      <alignment horizontal="center"/>
    </xf>
    <xf numFmtId="166" fontId="5" fillId="3" borderId="0" xfId="0" applyNumberFormat="1" applyFont="1" applyFill="1" applyAlignment="1">
      <alignment vertical="center" wrapText="1"/>
    </xf>
    <xf numFmtId="166" fontId="5" fillId="3" borderId="0" xfId="0" applyNumberFormat="1" applyFont="1" applyFill="1"/>
    <xf numFmtId="166" fontId="5" fillId="3" borderId="0" xfId="2" applyNumberFormat="1" applyFont="1" applyFill="1"/>
    <xf numFmtId="166" fontId="6" fillId="5" borderId="1" xfId="0" applyNumberFormat="1" applyFont="1" applyFill="1" applyBorder="1" applyAlignment="1">
      <alignment horizontal="center"/>
    </xf>
    <xf numFmtId="166" fontId="5" fillId="3" borderId="1" xfId="0" applyNumberFormat="1" applyFont="1" applyFill="1" applyBorder="1"/>
    <xf numFmtId="168" fontId="5" fillId="3" borderId="1" xfId="0" applyNumberFormat="1" applyFont="1" applyFill="1" applyBorder="1" applyAlignment="1">
      <alignment horizontal="center"/>
    </xf>
    <xf numFmtId="164" fontId="6" fillId="3" borderId="0" xfId="0" applyNumberFormat="1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164" fontId="5" fillId="5" borderId="9" xfId="0" applyNumberFormat="1" applyFont="1" applyFill="1" applyBorder="1" applyAlignment="1">
      <alignment horizontal="center"/>
    </xf>
    <xf numFmtId="164" fontId="5" fillId="5" borderId="10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8" fillId="5" borderId="9" xfId="0" applyFont="1" applyFill="1" applyBorder="1" applyAlignment="1">
      <alignment horizontal="center"/>
    </xf>
    <xf numFmtId="0" fontId="18" fillId="5" borderId="8" xfId="0" applyFont="1" applyFill="1" applyBorder="1" applyAlignment="1">
      <alignment horizontal="center"/>
    </xf>
    <xf numFmtId="0" fontId="18" fillId="5" borderId="10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/>
    </xf>
    <xf numFmtId="164" fontId="6" fillId="5" borderId="9" xfId="0" applyNumberFormat="1" applyFont="1" applyFill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left" wrapText="1"/>
    </xf>
    <xf numFmtId="0" fontId="6" fillId="5" borderId="9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3" fontId="8" fillId="3" borderId="9" xfId="0" applyNumberFormat="1" applyFont="1" applyFill="1" applyBorder="1" applyAlignment="1">
      <alignment horizontal="center" vertical="center" shrinkToFit="1"/>
    </xf>
    <xf numFmtId="3" fontId="8" fillId="3" borderId="10" xfId="0" applyNumberFormat="1" applyFont="1" applyFill="1" applyBorder="1" applyAlignment="1">
      <alignment horizontal="center" vertical="center" shrinkToFit="1"/>
    </xf>
    <xf numFmtId="3" fontId="8" fillId="3" borderId="11" xfId="0" applyNumberFormat="1" applyFont="1" applyFill="1" applyBorder="1" applyAlignment="1">
      <alignment horizontal="center" vertical="center" shrinkToFit="1"/>
    </xf>
    <xf numFmtId="3" fontId="8" fillId="3" borderId="12" xfId="0" applyNumberFormat="1" applyFont="1" applyFill="1" applyBorder="1" applyAlignment="1">
      <alignment horizontal="center" vertical="center" shrinkToFit="1"/>
    </xf>
    <xf numFmtId="3" fontId="12" fillId="2" borderId="14" xfId="0" applyNumberFormat="1" applyFont="1" applyFill="1" applyBorder="1" applyAlignment="1">
      <alignment horizontal="center" vertical="center" shrinkToFit="1"/>
    </xf>
    <xf numFmtId="3" fontId="12" fillId="2" borderId="15" xfId="0" applyNumberFormat="1" applyFont="1" applyFill="1" applyBorder="1" applyAlignment="1">
      <alignment horizontal="center" vertical="center" shrinkToFit="1"/>
    </xf>
    <xf numFmtId="3" fontId="12" fillId="2" borderId="17" xfId="0" applyNumberFormat="1" applyFont="1" applyFill="1" applyBorder="1" applyAlignment="1">
      <alignment horizontal="center" vertical="center" shrinkToFit="1"/>
    </xf>
    <xf numFmtId="3" fontId="12" fillId="2" borderId="1" xfId="0" applyNumberFormat="1" applyFont="1" applyFill="1" applyBorder="1" applyAlignment="1">
      <alignment horizontal="center" vertical="center" shrinkToFit="1"/>
    </xf>
    <xf numFmtId="3" fontId="12" fillId="2" borderId="19" xfId="0" applyNumberFormat="1" applyFont="1" applyFill="1" applyBorder="1" applyAlignment="1">
      <alignment horizontal="center" vertical="center" shrinkToFit="1"/>
    </xf>
    <xf numFmtId="3" fontId="12" fillId="2" borderId="20" xfId="0" applyNumberFormat="1" applyFont="1" applyFill="1" applyBorder="1" applyAlignment="1">
      <alignment horizontal="center" vertical="center" shrinkToFit="1"/>
    </xf>
    <xf numFmtId="164" fontId="9" fillId="3" borderId="7" xfId="0" applyNumberFormat="1" applyFont="1" applyFill="1" applyBorder="1" applyAlignment="1">
      <alignment horizontal="center" vertical="center" wrapText="1"/>
    </xf>
    <xf numFmtId="164" fontId="9" fillId="3" borderId="0" xfId="0" applyNumberFormat="1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</cellXfs>
  <cellStyles count="4">
    <cellStyle name="Moneda" xfId="2" builtinId="4"/>
    <cellStyle name="Normal" xfId="0" builtinId="0"/>
    <cellStyle name="Normal 4" xfId="1" xr:uid="{EA0237BD-2E9B-4382-885D-E0019AB27DD9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66260</xdr:colOff>
      <xdr:row>0</xdr:row>
      <xdr:rowOff>118206</xdr:rowOff>
    </xdr:from>
    <xdr:to>
      <xdr:col>1</xdr:col>
      <xdr:colOff>1403538</xdr:colOff>
      <xdr:row>1</xdr:row>
      <xdr:rowOff>340593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6402B3-279A-4819-A859-3FF1DB01A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60" y="118206"/>
          <a:ext cx="1775428" cy="5557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66260</xdr:colOff>
      <xdr:row>0</xdr:row>
      <xdr:rowOff>118206</xdr:rowOff>
    </xdr:from>
    <xdr:to>
      <xdr:col>1</xdr:col>
      <xdr:colOff>1403538</xdr:colOff>
      <xdr:row>1</xdr:row>
      <xdr:rowOff>340593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C2D3B2-3F07-4257-9E79-CFA449EA7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60" y="118206"/>
          <a:ext cx="1775428" cy="5557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66260</xdr:colOff>
      <xdr:row>0</xdr:row>
      <xdr:rowOff>118206</xdr:rowOff>
    </xdr:from>
    <xdr:to>
      <xdr:col>1</xdr:col>
      <xdr:colOff>1403538</xdr:colOff>
      <xdr:row>1</xdr:row>
      <xdr:rowOff>340593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898CBC5B-34A2-4F73-B36D-E805E090B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60" y="118206"/>
          <a:ext cx="1775428" cy="5557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66260</xdr:colOff>
      <xdr:row>0</xdr:row>
      <xdr:rowOff>118206</xdr:rowOff>
    </xdr:from>
    <xdr:to>
      <xdr:col>1</xdr:col>
      <xdr:colOff>1403538</xdr:colOff>
      <xdr:row>1</xdr:row>
      <xdr:rowOff>340593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FE78D0D-32B0-4AD7-ABF2-DBCDD13B0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60" y="118206"/>
          <a:ext cx="1775428" cy="555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237DF-55FB-409B-9720-EC0193863186}">
  <sheetPr>
    <pageSetUpPr fitToPage="1"/>
  </sheetPr>
  <dimension ref="A1:K161"/>
  <sheetViews>
    <sheetView tabSelected="1" zoomScale="70" zoomScaleNormal="70" zoomScaleSheetLayoutView="55" workbookViewId="0">
      <selection activeCell="F9" sqref="F9"/>
    </sheetView>
  </sheetViews>
  <sheetFormatPr baseColWidth="10" defaultColWidth="11.42578125" defaultRowHeight="20.25" x14ac:dyDescent="0.35"/>
  <cols>
    <col min="1" max="1" width="6.5703125" style="5" customWidth="1"/>
    <col min="2" max="2" width="66.5703125" style="5" customWidth="1"/>
    <col min="3" max="3" width="15.28515625" style="11" customWidth="1"/>
    <col min="4" max="4" width="25.28515625" style="10" customWidth="1"/>
    <col min="5" max="5" width="33" style="21" customWidth="1"/>
    <col min="6" max="6" width="30.7109375" style="68" customWidth="1"/>
    <col min="7" max="7" width="34" style="5" customWidth="1"/>
    <col min="8" max="8" width="26.28515625" style="5" customWidth="1"/>
    <col min="9" max="9" width="41.28515625" style="5" customWidth="1"/>
    <col min="10" max="10" width="39" style="5" customWidth="1"/>
    <col min="11" max="11" width="21.7109375" style="37" customWidth="1"/>
    <col min="12" max="16384" width="11.42578125" style="5"/>
  </cols>
  <sheetData>
    <row r="1" spans="1:11" s="1" customFormat="1" ht="26.25" customHeight="1" x14ac:dyDescent="0.25">
      <c r="B1" s="104" t="s">
        <v>0</v>
      </c>
      <c r="C1" s="105"/>
      <c r="D1" s="105"/>
      <c r="E1" s="29"/>
      <c r="F1" s="67"/>
      <c r="K1" s="36"/>
    </row>
    <row r="2" spans="1:11" s="1" customFormat="1" ht="102" customHeight="1" x14ac:dyDescent="0.25">
      <c r="A2" s="106" t="s">
        <v>1</v>
      </c>
      <c r="B2" s="106"/>
      <c r="C2" s="106"/>
      <c r="D2" s="106"/>
      <c r="E2" s="106"/>
      <c r="F2" s="67"/>
      <c r="K2" s="36"/>
    </row>
    <row r="3" spans="1:11" s="1" customFormat="1" ht="33.75" customHeight="1" x14ac:dyDescent="0.25">
      <c r="A3" s="107" t="s">
        <v>2</v>
      </c>
      <c r="B3" s="108" t="s">
        <v>3</v>
      </c>
      <c r="C3" s="109" t="s">
        <v>129</v>
      </c>
      <c r="D3" s="108" t="s">
        <v>168</v>
      </c>
      <c r="E3" s="108" t="s">
        <v>130</v>
      </c>
      <c r="F3" s="67"/>
      <c r="K3" s="36"/>
    </row>
    <row r="4" spans="1:11" s="1" customFormat="1" ht="33.75" customHeight="1" x14ac:dyDescent="0.25">
      <c r="A4" s="107"/>
      <c r="B4" s="108"/>
      <c r="C4" s="109"/>
      <c r="D4" s="108"/>
      <c r="E4" s="108"/>
      <c r="F4" s="67"/>
      <c r="K4" s="36"/>
    </row>
    <row r="5" spans="1:11" s="1" customFormat="1" ht="33.75" customHeight="1" x14ac:dyDescent="0.25">
      <c r="A5" s="107"/>
      <c r="B5" s="108"/>
      <c r="C5" s="109"/>
      <c r="D5" s="108"/>
      <c r="E5" s="108"/>
      <c r="F5" s="67"/>
      <c r="K5" s="36"/>
    </row>
    <row r="6" spans="1:11" ht="44.25" customHeight="1" x14ac:dyDescent="0.35">
      <c r="A6" s="2">
        <v>1</v>
      </c>
      <c r="B6" s="3" t="s">
        <v>6</v>
      </c>
      <c r="C6" s="4">
        <v>1</v>
      </c>
      <c r="D6" s="15">
        <v>1094975</v>
      </c>
      <c r="E6" s="30">
        <f>C6*D6</f>
        <v>1094975</v>
      </c>
      <c r="G6" s="7"/>
    </row>
    <row r="7" spans="1:11" ht="44.25" customHeight="1" x14ac:dyDescent="0.35">
      <c r="A7" s="2">
        <v>2</v>
      </c>
      <c r="B7" s="3" t="s">
        <v>7</v>
      </c>
      <c r="C7" s="4">
        <v>3</v>
      </c>
      <c r="D7" s="15">
        <v>671269</v>
      </c>
      <c r="E7" s="30">
        <f t="shared" ref="E7:E70" si="0">C7*D7</f>
        <v>2013807</v>
      </c>
      <c r="G7" s="7"/>
    </row>
    <row r="8" spans="1:11" ht="44.25" customHeight="1" x14ac:dyDescent="0.35">
      <c r="A8" s="2">
        <v>3</v>
      </c>
      <c r="B8" s="3" t="s">
        <v>8</v>
      </c>
      <c r="C8" s="4">
        <v>5</v>
      </c>
      <c r="D8" s="15">
        <v>353781</v>
      </c>
      <c r="E8" s="30">
        <f t="shared" si="0"/>
        <v>1768905</v>
      </c>
      <c r="G8" s="7"/>
    </row>
    <row r="9" spans="1:11" ht="44.25" customHeight="1" x14ac:dyDescent="0.35">
      <c r="A9" s="2">
        <v>4</v>
      </c>
      <c r="B9" s="3" t="s">
        <v>9</v>
      </c>
      <c r="C9" s="4">
        <v>1</v>
      </c>
      <c r="D9" s="15">
        <v>4533682</v>
      </c>
      <c r="E9" s="30">
        <f t="shared" si="0"/>
        <v>4533682</v>
      </c>
      <c r="G9" s="7"/>
    </row>
    <row r="10" spans="1:11" ht="44.25" customHeight="1" x14ac:dyDescent="0.35">
      <c r="A10" s="2">
        <v>5</v>
      </c>
      <c r="B10" s="3" t="s">
        <v>10</v>
      </c>
      <c r="C10" s="4">
        <v>1</v>
      </c>
      <c r="D10" s="15">
        <v>821511</v>
      </c>
      <c r="E10" s="30">
        <f t="shared" si="0"/>
        <v>821511</v>
      </c>
      <c r="G10" s="7"/>
    </row>
    <row r="11" spans="1:11" ht="44.25" customHeight="1" x14ac:dyDescent="0.35">
      <c r="A11" s="2">
        <v>6</v>
      </c>
      <c r="B11" s="3" t="s">
        <v>11</v>
      </c>
      <c r="C11" s="4">
        <v>1</v>
      </c>
      <c r="D11" s="15">
        <v>1709833</v>
      </c>
      <c r="E11" s="30">
        <f t="shared" si="0"/>
        <v>1709833</v>
      </c>
      <c r="G11" s="7"/>
    </row>
    <row r="12" spans="1:11" ht="44.25" customHeight="1" x14ac:dyDescent="0.35">
      <c r="A12" s="2">
        <v>7</v>
      </c>
      <c r="B12" s="3" t="s">
        <v>12</v>
      </c>
      <c r="C12" s="4">
        <v>1</v>
      </c>
      <c r="D12" s="15">
        <v>257124</v>
      </c>
      <c r="E12" s="30">
        <f t="shared" si="0"/>
        <v>257124</v>
      </c>
      <c r="G12" s="7"/>
    </row>
    <row r="13" spans="1:11" ht="44.25" customHeight="1" x14ac:dyDescent="0.35">
      <c r="A13" s="2">
        <v>8</v>
      </c>
      <c r="B13" s="3" t="s">
        <v>13</v>
      </c>
      <c r="C13" s="4">
        <v>1</v>
      </c>
      <c r="D13" s="15">
        <v>179000</v>
      </c>
      <c r="E13" s="30">
        <f t="shared" si="0"/>
        <v>179000</v>
      </c>
      <c r="G13" s="7"/>
    </row>
    <row r="14" spans="1:11" ht="44.25" customHeight="1" x14ac:dyDescent="0.35">
      <c r="A14" s="2">
        <v>9</v>
      </c>
      <c r="B14" s="3" t="s">
        <v>14</v>
      </c>
      <c r="C14" s="4">
        <v>1</v>
      </c>
      <c r="D14" s="15">
        <v>375429</v>
      </c>
      <c r="E14" s="30">
        <f t="shared" si="0"/>
        <v>375429</v>
      </c>
      <c r="G14" s="7"/>
    </row>
    <row r="15" spans="1:11" ht="44.25" customHeight="1" x14ac:dyDescent="0.35">
      <c r="A15" s="2">
        <v>10</v>
      </c>
      <c r="B15" s="3" t="s">
        <v>15</v>
      </c>
      <c r="C15" s="4">
        <v>1</v>
      </c>
      <c r="D15" s="15">
        <v>1010673</v>
      </c>
      <c r="E15" s="30">
        <f t="shared" si="0"/>
        <v>1010673</v>
      </c>
      <c r="G15" s="7"/>
    </row>
    <row r="16" spans="1:11" ht="44.25" customHeight="1" x14ac:dyDescent="0.35">
      <c r="A16" s="2">
        <v>11</v>
      </c>
      <c r="B16" s="3" t="s">
        <v>16</v>
      </c>
      <c r="C16" s="4">
        <v>1</v>
      </c>
      <c r="D16" s="15">
        <v>1174199</v>
      </c>
      <c r="E16" s="30">
        <f t="shared" si="0"/>
        <v>1174199</v>
      </c>
      <c r="G16" s="7"/>
    </row>
    <row r="17" spans="1:7" ht="44.25" customHeight="1" x14ac:dyDescent="0.35">
      <c r="A17" s="2">
        <v>12</v>
      </c>
      <c r="B17" s="3" t="s">
        <v>17</v>
      </c>
      <c r="C17" s="4">
        <v>1</v>
      </c>
      <c r="D17" s="15">
        <v>8677113</v>
      </c>
      <c r="E17" s="30">
        <f t="shared" si="0"/>
        <v>8677113</v>
      </c>
      <c r="G17" s="7"/>
    </row>
    <row r="18" spans="1:7" ht="44.25" customHeight="1" x14ac:dyDescent="0.35">
      <c r="A18" s="2">
        <v>13</v>
      </c>
      <c r="B18" s="3" t="s">
        <v>18</v>
      </c>
      <c r="C18" s="4">
        <v>1</v>
      </c>
      <c r="D18" s="15">
        <v>6587590</v>
      </c>
      <c r="E18" s="30">
        <f t="shared" si="0"/>
        <v>6587590</v>
      </c>
      <c r="G18" s="7"/>
    </row>
    <row r="19" spans="1:7" ht="44.25" customHeight="1" x14ac:dyDescent="0.35">
      <c r="A19" s="2">
        <v>14</v>
      </c>
      <c r="B19" s="3" t="s">
        <v>19</v>
      </c>
      <c r="C19" s="4">
        <v>1</v>
      </c>
      <c r="D19" s="15">
        <v>4106216</v>
      </c>
      <c r="E19" s="30">
        <f t="shared" si="0"/>
        <v>4106216</v>
      </c>
      <c r="G19" s="7"/>
    </row>
    <row r="20" spans="1:7" ht="44.25" customHeight="1" x14ac:dyDescent="0.35">
      <c r="A20" s="2">
        <v>15</v>
      </c>
      <c r="B20" s="3" t="s">
        <v>20</v>
      </c>
      <c r="C20" s="4">
        <v>1</v>
      </c>
      <c r="D20" s="15">
        <v>3773220</v>
      </c>
      <c r="E20" s="30">
        <f t="shared" si="0"/>
        <v>3773220</v>
      </c>
      <c r="G20" s="7"/>
    </row>
    <row r="21" spans="1:7" ht="44.25" customHeight="1" x14ac:dyDescent="0.35">
      <c r="A21" s="2">
        <v>16</v>
      </c>
      <c r="B21" s="3" t="s">
        <v>21</v>
      </c>
      <c r="C21" s="4">
        <v>3</v>
      </c>
      <c r="D21" s="15">
        <v>2137069</v>
      </c>
      <c r="E21" s="30">
        <f t="shared" si="0"/>
        <v>6411207</v>
      </c>
      <c r="G21" s="7"/>
    </row>
    <row r="22" spans="1:7" ht="44.25" customHeight="1" x14ac:dyDescent="0.35">
      <c r="A22" s="2">
        <v>17</v>
      </c>
      <c r="B22" s="3" t="s">
        <v>22</v>
      </c>
      <c r="C22" s="4">
        <v>1</v>
      </c>
      <c r="D22" s="15">
        <v>3158744</v>
      </c>
      <c r="E22" s="30">
        <f t="shared" si="0"/>
        <v>3158744</v>
      </c>
      <c r="G22" s="7"/>
    </row>
    <row r="23" spans="1:7" ht="44.25" customHeight="1" x14ac:dyDescent="0.35">
      <c r="A23" s="2">
        <v>18</v>
      </c>
      <c r="B23" s="3" t="s">
        <v>23</v>
      </c>
      <c r="C23" s="4">
        <f>7+1+3+1+5</f>
        <v>17</v>
      </c>
      <c r="D23" s="15">
        <v>4266689</v>
      </c>
      <c r="E23" s="30">
        <f t="shared" si="0"/>
        <v>72533713</v>
      </c>
      <c r="G23" s="7"/>
    </row>
    <row r="24" spans="1:7" ht="44.25" customHeight="1" x14ac:dyDescent="0.35">
      <c r="A24" s="2">
        <v>19</v>
      </c>
      <c r="B24" s="3" t="s">
        <v>24</v>
      </c>
      <c r="C24" s="4">
        <v>1</v>
      </c>
      <c r="D24" s="15">
        <v>5439415</v>
      </c>
      <c r="E24" s="30">
        <f t="shared" si="0"/>
        <v>5439415</v>
      </c>
      <c r="G24" s="7"/>
    </row>
    <row r="25" spans="1:7" ht="44.25" customHeight="1" x14ac:dyDescent="0.35">
      <c r="A25" s="2">
        <v>20</v>
      </c>
      <c r="B25" s="3" t="s">
        <v>25</v>
      </c>
      <c r="C25" s="4">
        <v>1</v>
      </c>
      <c r="D25" s="15">
        <v>3463848</v>
      </c>
      <c r="E25" s="30">
        <f t="shared" si="0"/>
        <v>3463848</v>
      </c>
      <c r="G25" s="7"/>
    </row>
    <row r="26" spans="1:7" ht="44.25" customHeight="1" x14ac:dyDescent="0.35">
      <c r="A26" s="2">
        <v>21</v>
      </c>
      <c r="B26" s="3" t="s">
        <v>26</v>
      </c>
      <c r="C26" s="4">
        <v>1</v>
      </c>
      <c r="D26" s="15">
        <v>4419059</v>
      </c>
      <c r="E26" s="30">
        <f t="shared" si="0"/>
        <v>4419059</v>
      </c>
      <c r="G26" s="7"/>
    </row>
    <row r="27" spans="1:7" ht="44.25" customHeight="1" x14ac:dyDescent="0.35">
      <c r="A27" s="2">
        <v>22</v>
      </c>
      <c r="B27" s="3" t="s">
        <v>27</v>
      </c>
      <c r="C27" s="4">
        <f>4+2+8</f>
        <v>14</v>
      </c>
      <c r="D27" s="15">
        <v>5773106</v>
      </c>
      <c r="E27" s="30">
        <f t="shared" si="0"/>
        <v>80823484</v>
      </c>
      <c r="G27" s="7"/>
    </row>
    <row r="28" spans="1:7" ht="44.25" customHeight="1" x14ac:dyDescent="0.35">
      <c r="A28" s="2">
        <v>23</v>
      </c>
      <c r="B28" s="3" t="s">
        <v>28</v>
      </c>
      <c r="C28" s="4">
        <v>1</v>
      </c>
      <c r="D28" s="15">
        <v>7960368</v>
      </c>
      <c r="E28" s="30">
        <f t="shared" si="0"/>
        <v>7960368</v>
      </c>
      <c r="G28" s="7"/>
    </row>
    <row r="29" spans="1:7" ht="44.25" customHeight="1" x14ac:dyDescent="0.35">
      <c r="A29" s="2">
        <v>24</v>
      </c>
      <c r="B29" s="3" t="s">
        <v>29</v>
      </c>
      <c r="C29" s="4">
        <v>1</v>
      </c>
      <c r="D29" s="15">
        <v>5134098</v>
      </c>
      <c r="E29" s="30">
        <f t="shared" si="0"/>
        <v>5134098</v>
      </c>
      <c r="G29" s="7"/>
    </row>
    <row r="30" spans="1:7" ht="44.25" customHeight="1" x14ac:dyDescent="0.35">
      <c r="A30" s="2">
        <v>25</v>
      </c>
      <c r="B30" s="3" t="s">
        <v>30</v>
      </c>
      <c r="C30" s="4">
        <v>1</v>
      </c>
      <c r="D30" s="15">
        <v>6335660</v>
      </c>
      <c r="E30" s="30">
        <f t="shared" si="0"/>
        <v>6335660</v>
      </c>
      <c r="G30" s="7"/>
    </row>
    <row r="31" spans="1:7" ht="44.25" customHeight="1" x14ac:dyDescent="0.35">
      <c r="A31" s="2">
        <v>26</v>
      </c>
      <c r="B31" s="3" t="s">
        <v>31</v>
      </c>
      <c r="C31" s="4">
        <v>1</v>
      </c>
      <c r="D31" s="15">
        <v>8649354</v>
      </c>
      <c r="E31" s="30">
        <f t="shared" si="0"/>
        <v>8649354</v>
      </c>
      <c r="G31" s="7"/>
    </row>
    <row r="32" spans="1:7" ht="44.25" customHeight="1" x14ac:dyDescent="0.35">
      <c r="A32" s="2">
        <v>27</v>
      </c>
      <c r="B32" s="3" t="s">
        <v>32</v>
      </c>
      <c r="C32" s="4">
        <v>1</v>
      </c>
      <c r="D32" s="15">
        <v>12843940</v>
      </c>
      <c r="E32" s="30">
        <f t="shared" si="0"/>
        <v>12843940</v>
      </c>
      <c r="G32" s="7"/>
    </row>
    <row r="33" spans="1:7" ht="44.25" customHeight="1" x14ac:dyDescent="0.35">
      <c r="A33" s="2">
        <v>28</v>
      </c>
      <c r="B33" s="3" t="s">
        <v>33</v>
      </c>
      <c r="C33" s="4">
        <f>6+2+13</f>
        <v>21</v>
      </c>
      <c r="D33" s="15">
        <v>1357244</v>
      </c>
      <c r="E33" s="30">
        <f t="shared" si="0"/>
        <v>28502124</v>
      </c>
      <c r="G33" s="7"/>
    </row>
    <row r="34" spans="1:7" ht="44.25" customHeight="1" x14ac:dyDescent="0.35">
      <c r="A34" s="2">
        <v>29</v>
      </c>
      <c r="B34" s="3" t="s">
        <v>34</v>
      </c>
      <c r="C34" s="4">
        <v>1</v>
      </c>
      <c r="D34" s="15">
        <v>1173641</v>
      </c>
      <c r="E34" s="30">
        <f t="shared" si="0"/>
        <v>1173641</v>
      </c>
      <c r="G34" s="7"/>
    </row>
    <row r="35" spans="1:7" ht="44.25" customHeight="1" x14ac:dyDescent="0.35">
      <c r="A35" s="2">
        <v>30</v>
      </c>
      <c r="B35" s="3" t="s">
        <v>35</v>
      </c>
      <c r="C35" s="4">
        <v>1</v>
      </c>
      <c r="D35" s="15">
        <v>8641321</v>
      </c>
      <c r="E35" s="30">
        <f t="shared" si="0"/>
        <v>8641321</v>
      </c>
      <c r="G35" s="7"/>
    </row>
    <row r="36" spans="1:7" ht="44.25" customHeight="1" x14ac:dyDescent="0.35">
      <c r="A36" s="2">
        <v>31</v>
      </c>
      <c r="B36" s="3" t="s">
        <v>36</v>
      </c>
      <c r="C36" s="4">
        <v>1</v>
      </c>
      <c r="D36" s="15">
        <v>750873</v>
      </c>
      <c r="E36" s="30">
        <f t="shared" si="0"/>
        <v>750873</v>
      </c>
      <c r="G36" s="7"/>
    </row>
    <row r="37" spans="1:7" ht="44.25" customHeight="1" x14ac:dyDescent="0.35">
      <c r="A37" s="2">
        <v>32</v>
      </c>
      <c r="B37" s="3" t="s">
        <v>37</v>
      </c>
      <c r="C37" s="4">
        <v>1</v>
      </c>
      <c r="D37" s="15">
        <v>495000</v>
      </c>
      <c r="E37" s="30">
        <f t="shared" si="0"/>
        <v>495000</v>
      </c>
      <c r="G37" s="7"/>
    </row>
    <row r="38" spans="1:7" ht="44.25" customHeight="1" x14ac:dyDescent="0.35">
      <c r="A38" s="2">
        <v>33</v>
      </c>
      <c r="B38" s="3" t="s">
        <v>38</v>
      </c>
      <c r="C38" s="4">
        <f>3+11</f>
        <v>14</v>
      </c>
      <c r="D38" s="15">
        <v>1333994</v>
      </c>
      <c r="E38" s="30">
        <f t="shared" si="0"/>
        <v>18675916</v>
      </c>
      <c r="G38" s="7"/>
    </row>
    <row r="39" spans="1:7" ht="44.25" customHeight="1" x14ac:dyDescent="0.35">
      <c r="A39" s="2">
        <v>34</v>
      </c>
      <c r="B39" s="3" t="s">
        <v>39</v>
      </c>
      <c r="C39" s="4">
        <v>1</v>
      </c>
      <c r="D39" s="15">
        <v>1989682</v>
      </c>
      <c r="E39" s="30">
        <f t="shared" si="0"/>
        <v>1989682</v>
      </c>
      <c r="G39" s="7"/>
    </row>
    <row r="40" spans="1:7" ht="44.25" customHeight="1" x14ac:dyDescent="0.35">
      <c r="A40" s="2">
        <v>35</v>
      </c>
      <c r="B40" s="3" t="s">
        <v>40</v>
      </c>
      <c r="C40" s="4">
        <v>1</v>
      </c>
      <c r="D40" s="15">
        <v>3137829</v>
      </c>
      <c r="E40" s="30">
        <f t="shared" si="0"/>
        <v>3137829</v>
      </c>
      <c r="G40" s="7"/>
    </row>
    <row r="41" spans="1:7" ht="44.25" customHeight="1" x14ac:dyDescent="0.35">
      <c r="A41" s="2">
        <v>36</v>
      </c>
      <c r="B41" s="3" t="s">
        <v>41</v>
      </c>
      <c r="C41" s="4">
        <v>1</v>
      </c>
      <c r="D41" s="15">
        <v>3730818</v>
      </c>
      <c r="E41" s="30">
        <f t="shared" si="0"/>
        <v>3730818</v>
      </c>
      <c r="G41" s="7"/>
    </row>
    <row r="42" spans="1:7" ht="44.25" customHeight="1" x14ac:dyDescent="0.35">
      <c r="A42" s="2">
        <v>37</v>
      </c>
      <c r="B42" s="3" t="s">
        <v>42</v>
      </c>
      <c r="C42" s="4">
        <v>2</v>
      </c>
      <c r="D42" s="15">
        <v>287500</v>
      </c>
      <c r="E42" s="30">
        <f t="shared" si="0"/>
        <v>575000</v>
      </c>
      <c r="G42" s="7"/>
    </row>
    <row r="43" spans="1:7" ht="44.25" customHeight="1" x14ac:dyDescent="0.35">
      <c r="A43" s="2">
        <v>38</v>
      </c>
      <c r="B43" s="3" t="s">
        <v>43</v>
      </c>
      <c r="C43" s="4">
        <v>1</v>
      </c>
      <c r="D43" s="15">
        <v>365952</v>
      </c>
      <c r="E43" s="30">
        <f t="shared" si="0"/>
        <v>365952</v>
      </c>
      <c r="G43" s="7"/>
    </row>
    <row r="44" spans="1:7" ht="44.25" customHeight="1" x14ac:dyDescent="0.35">
      <c r="A44" s="2">
        <v>39</v>
      </c>
      <c r="B44" s="3" t="s">
        <v>44</v>
      </c>
      <c r="C44" s="4">
        <v>8</v>
      </c>
      <c r="D44" s="15">
        <v>294307</v>
      </c>
      <c r="E44" s="30">
        <f t="shared" si="0"/>
        <v>2354456</v>
      </c>
      <c r="G44" s="7"/>
    </row>
    <row r="45" spans="1:7" ht="44.25" customHeight="1" x14ac:dyDescent="0.35">
      <c r="A45" s="2">
        <v>40</v>
      </c>
      <c r="B45" s="3" t="s">
        <v>45</v>
      </c>
      <c r="C45" s="4">
        <v>1</v>
      </c>
      <c r="D45" s="15">
        <v>259630</v>
      </c>
      <c r="E45" s="30">
        <f t="shared" si="0"/>
        <v>259630</v>
      </c>
      <c r="G45" s="7"/>
    </row>
    <row r="46" spans="1:7" ht="44.25" customHeight="1" x14ac:dyDescent="0.35">
      <c r="A46" s="2">
        <v>41</v>
      </c>
      <c r="B46" s="3" t="s">
        <v>46</v>
      </c>
      <c r="C46" s="4">
        <v>1</v>
      </c>
      <c r="D46" s="15">
        <v>308968</v>
      </c>
      <c r="E46" s="30">
        <f t="shared" si="0"/>
        <v>308968</v>
      </c>
      <c r="G46" s="7"/>
    </row>
    <row r="47" spans="1:7" ht="44.25" customHeight="1" x14ac:dyDescent="0.35">
      <c r="A47" s="2">
        <v>42</v>
      </c>
      <c r="B47" s="3" t="s">
        <v>47</v>
      </c>
      <c r="C47" s="4">
        <v>1</v>
      </c>
      <c r="D47" s="15">
        <v>124815</v>
      </c>
      <c r="E47" s="30">
        <f t="shared" si="0"/>
        <v>124815</v>
      </c>
      <c r="G47" s="7"/>
    </row>
    <row r="48" spans="1:7" ht="44.25" customHeight="1" x14ac:dyDescent="0.35">
      <c r="A48" s="2">
        <v>43</v>
      </c>
      <c r="B48" s="3" t="s">
        <v>48</v>
      </c>
      <c r="C48" s="4">
        <v>1</v>
      </c>
      <c r="D48" s="15">
        <v>2150000</v>
      </c>
      <c r="E48" s="30">
        <f t="shared" si="0"/>
        <v>2150000</v>
      </c>
      <c r="G48" s="7"/>
    </row>
    <row r="49" spans="1:7" ht="44.25" customHeight="1" x14ac:dyDescent="0.35">
      <c r="A49" s="2">
        <v>44</v>
      </c>
      <c r="B49" s="3" t="s">
        <v>49</v>
      </c>
      <c r="C49" s="4">
        <v>1</v>
      </c>
      <c r="D49" s="15">
        <v>69215</v>
      </c>
      <c r="E49" s="30">
        <f t="shared" si="0"/>
        <v>69215</v>
      </c>
      <c r="G49" s="7"/>
    </row>
    <row r="50" spans="1:7" ht="44.25" customHeight="1" x14ac:dyDescent="0.35">
      <c r="A50" s="2">
        <v>45</v>
      </c>
      <c r="B50" s="3" t="s">
        <v>50</v>
      </c>
      <c r="C50" s="4">
        <v>1</v>
      </c>
      <c r="D50" s="15">
        <v>668187</v>
      </c>
      <c r="E50" s="30">
        <f t="shared" si="0"/>
        <v>668187</v>
      </c>
      <c r="G50" s="7"/>
    </row>
    <row r="51" spans="1:7" ht="44.25" customHeight="1" x14ac:dyDescent="0.35">
      <c r="A51" s="2">
        <v>46</v>
      </c>
      <c r="B51" s="3" t="s">
        <v>51</v>
      </c>
      <c r="C51" s="4">
        <v>1</v>
      </c>
      <c r="D51" s="15">
        <v>1177381</v>
      </c>
      <c r="E51" s="30">
        <f t="shared" si="0"/>
        <v>1177381</v>
      </c>
      <c r="G51" s="7"/>
    </row>
    <row r="52" spans="1:7" ht="44.25" customHeight="1" x14ac:dyDescent="0.35">
      <c r="A52" s="2">
        <v>47</v>
      </c>
      <c r="B52" s="3" t="s">
        <v>52</v>
      </c>
      <c r="C52" s="4">
        <v>1</v>
      </c>
      <c r="D52" s="15">
        <v>1209259</v>
      </c>
      <c r="E52" s="30">
        <f t="shared" si="0"/>
        <v>1209259</v>
      </c>
      <c r="G52" s="7"/>
    </row>
    <row r="53" spans="1:7" ht="44.25" customHeight="1" x14ac:dyDescent="0.35">
      <c r="A53" s="2">
        <v>48</v>
      </c>
      <c r="B53" s="3" t="s">
        <v>53</v>
      </c>
      <c r="C53" s="4">
        <v>1</v>
      </c>
      <c r="D53" s="15">
        <v>1771375</v>
      </c>
      <c r="E53" s="30">
        <f t="shared" si="0"/>
        <v>1771375</v>
      </c>
      <c r="G53" s="7"/>
    </row>
    <row r="54" spans="1:7" ht="44.25" customHeight="1" x14ac:dyDescent="0.35">
      <c r="A54" s="2">
        <v>49</v>
      </c>
      <c r="B54" s="3" t="s">
        <v>54</v>
      </c>
      <c r="C54" s="4">
        <v>1</v>
      </c>
      <c r="D54" s="15">
        <v>1122566</v>
      </c>
      <c r="E54" s="30">
        <f t="shared" si="0"/>
        <v>1122566</v>
      </c>
      <c r="G54" s="7"/>
    </row>
    <row r="55" spans="1:7" ht="44.25" customHeight="1" x14ac:dyDescent="0.35">
      <c r="A55" s="2">
        <v>50</v>
      </c>
      <c r="B55" s="3" t="s">
        <v>54</v>
      </c>
      <c r="C55" s="4">
        <v>1</v>
      </c>
      <c r="D55" s="15">
        <v>1092381</v>
      </c>
      <c r="E55" s="30">
        <f t="shared" si="0"/>
        <v>1092381</v>
      </c>
      <c r="G55" s="7"/>
    </row>
    <row r="56" spans="1:7" ht="44.25" customHeight="1" x14ac:dyDescent="0.35">
      <c r="A56" s="2">
        <v>51</v>
      </c>
      <c r="B56" s="3" t="s">
        <v>55</v>
      </c>
      <c r="C56" s="4">
        <v>1</v>
      </c>
      <c r="D56" s="15">
        <v>1687010</v>
      </c>
      <c r="E56" s="30">
        <f t="shared" si="0"/>
        <v>1687010</v>
      </c>
      <c r="G56" s="7"/>
    </row>
    <row r="57" spans="1:7" ht="44.25" customHeight="1" x14ac:dyDescent="0.35">
      <c r="A57" s="2">
        <v>52</v>
      </c>
      <c r="B57" s="3" t="s">
        <v>56</v>
      </c>
      <c r="C57" s="4">
        <v>1</v>
      </c>
      <c r="D57" s="15">
        <v>1451454</v>
      </c>
      <c r="E57" s="30">
        <f t="shared" si="0"/>
        <v>1451454</v>
      </c>
      <c r="G57" s="7"/>
    </row>
    <row r="58" spans="1:7" ht="44.25" customHeight="1" x14ac:dyDescent="0.35">
      <c r="A58" s="2">
        <v>53</v>
      </c>
      <c r="B58" s="3" t="s">
        <v>57</v>
      </c>
      <c r="C58" s="4">
        <v>1</v>
      </c>
      <c r="D58" s="15">
        <v>1806375</v>
      </c>
      <c r="E58" s="30">
        <f t="shared" si="0"/>
        <v>1806375</v>
      </c>
      <c r="G58" s="7"/>
    </row>
    <row r="59" spans="1:7" ht="44.25" customHeight="1" x14ac:dyDescent="0.35">
      <c r="A59" s="2">
        <v>54</v>
      </c>
      <c r="B59" s="3" t="s">
        <v>58</v>
      </c>
      <c r="C59" s="4">
        <v>1</v>
      </c>
      <c r="D59" s="15">
        <v>2256295</v>
      </c>
      <c r="E59" s="30">
        <f t="shared" si="0"/>
        <v>2256295</v>
      </c>
      <c r="G59" s="7"/>
    </row>
    <row r="60" spans="1:7" ht="44.25" customHeight="1" x14ac:dyDescent="0.35">
      <c r="A60" s="2">
        <v>55</v>
      </c>
      <c r="B60" s="3" t="s">
        <v>59</v>
      </c>
      <c r="C60" s="4">
        <v>1</v>
      </c>
      <c r="D60" s="15">
        <v>553968</v>
      </c>
      <c r="E60" s="30">
        <f t="shared" si="0"/>
        <v>553968</v>
      </c>
      <c r="G60" s="7"/>
    </row>
    <row r="61" spans="1:7" ht="44.25" customHeight="1" x14ac:dyDescent="0.35">
      <c r="A61" s="2">
        <v>56</v>
      </c>
      <c r="B61" s="3" t="s">
        <v>60</v>
      </c>
      <c r="C61" s="4">
        <v>1</v>
      </c>
      <c r="D61" s="15">
        <v>638842</v>
      </c>
      <c r="E61" s="30">
        <f t="shared" si="0"/>
        <v>638842</v>
      </c>
      <c r="G61" s="7"/>
    </row>
    <row r="62" spans="1:7" ht="44.25" customHeight="1" x14ac:dyDescent="0.35">
      <c r="A62" s="2">
        <v>57</v>
      </c>
      <c r="B62" s="3" t="s">
        <v>61</v>
      </c>
      <c r="C62" s="4">
        <v>1</v>
      </c>
      <c r="D62" s="15">
        <v>839444</v>
      </c>
      <c r="E62" s="30">
        <f t="shared" si="0"/>
        <v>839444</v>
      </c>
      <c r="G62" s="7"/>
    </row>
    <row r="63" spans="1:7" ht="44.25" customHeight="1" x14ac:dyDescent="0.35">
      <c r="A63" s="2">
        <v>58</v>
      </c>
      <c r="B63" s="3" t="s">
        <v>62</v>
      </c>
      <c r="C63" s="4">
        <v>7</v>
      </c>
      <c r="D63" s="15">
        <v>269452</v>
      </c>
      <c r="E63" s="30">
        <f t="shared" si="0"/>
        <v>1886164</v>
      </c>
      <c r="G63" s="7"/>
    </row>
    <row r="64" spans="1:7" ht="44.25" customHeight="1" x14ac:dyDescent="0.35">
      <c r="A64" s="2">
        <v>59</v>
      </c>
      <c r="B64" s="3" t="s">
        <v>63</v>
      </c>
      <c r="C64" s="4">
        <f>5+2+7</f>
        <v>14</v>
      </c>
      <c r="D64" s="15">
        <v>239960</v>
      </c>
      <c r="E64" s="30">
        <f t="shared" si="0"/>
        <v>3359440</v>
      </c>
      <c r="G64" s="7"/>
    </row>
    <row r="65" spans="1:7" ht="44.25" customHeight="1" x14ac:dyDescent="0.35">
      <c r="A65" s="2">
        <v>60</v>
      </c>
      <c r="B65" s="3" t="s">
        <v>64</v>
      </c>
      <c r="C65" s="4">
        <v>2</v>
      </c>
      <c r="D65" s="15">
        <v>385000</v>
      </c>
      <c r="E65" s="30">
        <f t="shared" si="0"/>
        <v>770000</v>
      </c>
      <c r="G65" s="7"/>
    </row>
    <row r="66" spans="1:7" ht="44.25" customHeight="1" x14ac:dyDescent="0.35">
      <c r="A66" s="2">
        <v>61</v>
      </c>
      <c r="B66" s="3" t="s">
        <v>65</v>
      </c>
      <c r="C66" s="4">
        <v>1</v>
      </c>
      <c r="D66" s="15">
        <v>1945091</v>
      </c>
      <c r="E66" s="30">
        <f t="shared" si="0"/>
        <v>1945091</v>
      </c>
      <c r="G66" s="7"/>
    </row>
    <row r="67" spans="1:7" ht="44.25" customHeight="1" x14ac:dyDescent="0.35">
      <c r="A67" s="2">
        <v>62</v>
      </c>
      <c r="B67" s="3" t="s">
        <v>66</v>
      </c>
      <c r="C67" s="4">
        <v>1</v>
      </c>
      <c r="D67" s="15">
        <v>2148148</v>
      </c>
      <c r="E67" s="30">
        <f t="shared" si="0"/>
        <v>2148148</v>
      </c>
      <c r="G67" s="7"/>
    </row>
    <row r="68" spans="1:7" ht="44.25" customHeight="1" x14ac:dyDescent="0.35">
      <c r="A68" s="2">
        <v>63</v>
      </c>
      <c r="B68" s="3" t="s">
        <v>67</v>
      </c>
      <c r="C68" s="4">
        <v>1</v>
      </c>
      <c r="D68" s="15">
        <v>475767</v>
      </c>
      <c r="E68" s="30">
        <f t="shared" si="0"/>
        <v>475767</v>
      </c>
      <c r="G68" s="7"/>
    </row>
    <row r="69" spans="1:7" ht="44.25" customHeight="1" x14ac:dyDescent="0.35">
      <c r="A69" s="2">
        <v>64</v>
      </c>
      <c r="B69" s="3" t="s">
        <v>68</v>
      </c>
      <c r="C69" s="4">
        <v>1</v>
      </c>
      <c r="D69" s="15">
        <v>454783</v>
      </c>
      <c r="E69" s="30">
        <f t="shared" si="0"/>
        <v>454783</v>
      </c>
      <c r="G69" s="7"/>
    </row>
    <row r="70" spans="1:7" ht="44.25" customHeight="1" x14ac:dyDescent="0.35">
      <c r="A70" s="2">
        <v>65</v>
      </c>
      <c r="B70" s="3" t="s">
        <v>69</v>
      </c>
      <c r="C70" s="4">
        <v>16</v>
      </c>
      <c r="D70" s="15">
        <v>280291</v>
      </c>
      <c r="E70" s="30">
        <f t="shared" si="0"/>
        <v>4484656</v>
      </c>
      <c r="G70" s="7"/>
    </row>
    <row r="71" spans="1:7" ht="44.25" customHeight="1" x14ac:dyDescent="0.35">
      <c r="A71" s="2">
        <v>66</v>
      </c>
      <c r="B71" s="3" t="s">
        <v>70</v>
      </c>
      <c r="C71" s="4">
        <v>1</v>
      </c>
      <c r="D71" s="15">
        <v>2365326</v>
      </c>
      <c r="E71" s="30">
        <f t="shared" ref="E71:E128" si="1">C71*D71</f>
        <v>2365326</v>
      </c>
      <c r="G71" s="7"/>
    </row>
    <row r="72" spans="1:7" ht="44.25" customHeight="1" x14ac:dyDescent="0.35">
      <c r="A72" s="2">
        <v>67</v>
      </c>
      <c r="B72" s="3" t="s">
        <v>71</v>
      </c>
      <c r="C72" s="4">
        <v>1</v>
      </c>
      <c r="D72" s="15">
        <v>398452</v>
      </c>
      <c r="E72" s="30">
        <f t="shared" si="1"/>
        <v>398452</v>
      </c>
      <c r="G72" s="7"/>
    </row>
    <row r="73" spans="1:7" ht="44.25" customHeight="1" x14ac:dyDescent="0.35">
      <c r="A73" s="2">
        <v>68</v>
      </c>
      <c r="B73" s="3" t="s">
        <v>72</v>
      </c>
      <c r="C73" s="4">
        <v>1</v>
      </c>
      <c r="D73" s="15">
        <v>3015000</v>
      </c>
      <c r="E73" s="30">
        <f t="shared" si="1"/>
        <v>3015000</v>
      </c>
      <c r="G73" s="7"/>
    </row>
    <row r="74" spans="1:7" ht="44.25" customHeight="1" x14ac:dyDescent="0.35">
      <c r="A74" s="2">
        <v>69</v>
      </c>
      <c r="B74" s="3" t="s">
        <v>73</v>
      </c>
      <c r="C74" s="4">
        <v>1</v>
      </c>
      <c r="D74" s="15">
        <v>7515340</v>
      </c>
      <c r="E74" s="30">
        <f t="shared" si="1"/>
        <v>7515340</v>
      </c>
      <c r="G74" s="7"/>
    </row>
    <row r="75" spans="1:7" ht="44.25" customHeight="1" x14ac:dyDescent="0.35">
      <c r="A75" s="2">
        <v>70</v>
      </c>
      <c r="B75" s="3" t="s">
        <v>74</v>
      </c>
      <c r="C75" s="4">
        <v>1</v>
      </c>
      <c r="D75" s="15">
        <v>10339942</v>
      </c>
      <c r="E75" s="30">
        <f t="shared" si="1"/>
        <v>10339942</v>
      </c>
      <c r="G75" s="7"/>
    </row>
    <row r="76" spans="1:7" ht="44.25" customHeight="1" x14ac:dyDescent="0.35">
      <c r="A76" s="2">
        <v>71</v>
      </c>
      <c r="B76" s="3" t="s">
        <v>75</v>
      </c>
      <c r="C76" s="4">
        <v>600</v>
      </c>
      <c r="D76" s="15">
        <v>6090</v>
      </c>
      <c r="E76" s="30">
        <f t="shared" si="1"/>
        <v>3654000</v>
      </c>
      <c r="G76" s="7"/>
    </row>
    <row r="77" spans="1:7" ht="44.25" customHeight="1" x14ac:dyDescent="0.35">
      <c r="A77" s="2">
        <v>72</v>
      </c>
      <c r="B77" s="3" t="s">
        <v>76</v>
      </c>
      <c r="C77" s="4">
        <v>1</v>
      </c>
      <c r="D77" s="15">
        <v>5532</v>
      </c>
      <c r="E77" s="30">
        <f t="shared" si="1"/>
        <v>5532</v>
      </c>
      <c r="G77" s="7"/>
    </row>
    <row r="78" spans="1:7" ht="44.25" customHeight="1" x14ac:dyDescent="0.35">
      <c r="A78" s="2">
        <v>73</v>
      </c>
      <c r="B78" s="3" t="s">
        <v>77</v>
      </c>
      <c r="C78" s="4">
        <v>1</v>
      </c>
      <c r="D78" s="15">
        <v>4416</v>
      </c>
      <c r="E78" s="30">
        <f t="shared" si="1"/>
        <v>4416</v>
      </c>
      <c r="G78" s="7"/>
    </row>
    <row r="79" spans="1:7" ht="44.25" customHeight="1" x14ac:dyDescent="0.35">
      <c r="A79" s="2">
        <v>74</v>
      </c>
      <c r="B79" s="3" t="s">
        <v>78</v>
      </c>
      <c r="C79" s="4">
        <v>1</v>
      </c>
      <c r="D79" s="15">
        <v>19595</v>
      </c>
      <c r="E79" s="30">
        <f t="shared" si="1"/>
        <v>19595</v>
      </c>
      <c r="G79" s="7"/>
    </row>
    <row r="80" spans="1:7" ht="44.25" customHeight="1" x14ac:dyDescent="0.35">
      <c r="A80" s="2">
        <v>75</v>
      </c>
      <c r="B80" s="3" t="s">
        <v>79</v>
      </c>
      <c r="C80" s="4">
        <v>1</v>
      </c>
      <c r="D80" s="15">
        <v>155000</v>
      </c>
      <c r="E80" s="30">
        <f t="shared" si="1"/>
        <v>155000</v>
      </c>
      <c r="G80" s="7"/>
    </row>
    <row r="81" spans="1:7" ht="44.25" customHeight="1" x14ac:dyDescent="0.35">
      <c r="A81" s="2">
        <v>76</v>
      </c>
      <c r="B81" s="3" t="s">
        <v>80</v>
      </c>
      <c r="C81" s="4">
        <v>1</v>
      </c>
      <c r="D81" s="15">
        <v>116543</v>
      </c>
      <c r="E81" s="30">
        <f t="shared" si="1"/>
        <v>116543</v>
      </c>
      <c r="G81" s="7"/>
    </row>
    <row r="82" spans="1:7" ht="44.25" customHeight="1" x14ac:dyDescent="0.35">
      <c r="A82" s="2">
        <v>77</v>
      </c>
      <c r="B82" s="3" t="s">
        <v>81</v>
      </c>
      <c r="C82" s="4">
        <v>1</v>
      </c>
      <c r="D82" s="15">
        <v>56407</v>
      </c>
      <c r="E82" s="30">
        <f t="shared" si="1"/>
        <v>56407</v>
      </c>
      <c r="G82" s="7"/>
    </row>
    <row r="83" spans="1:7" ht="44.25" customHeight="1" x14ac:dyDescent="0.35">
      <c r="A83" s="2">
        <v>78</v>
      </c>
      <c r="B83" s="3" t="s">
        <v>82</v>
      </c>
      <c r="C83" s="4">
        <v>1</v>
      </c>
      <c r="D83" s="15">
        <v>1010323</v>
      </c>
      <c r="E83" s="30">
        <f t="shared" si="1"/>
        <v>1010323</v>
      </c>
      <c r="G83" s="7"/>
    </row>
    <row r="84" spans="1:7" ht="44.25" customHeight="1" x14ac:dyDescent="0.35">
      <c r="A84" s="2">
        <v>79</v>
      </c>
      <c r="B84" s="3" t="s">
        <v>83</v>
      </c>
      <c r="C84" s="4">
        <v>1</v>
      </c>
      <c r="D84" s="15">
        <v>4401727</v>
      </c>
      <c r="E84" s="30">
        <f t="shared" si="1"/>
        <v>4401727</v>
      </c>
      <c r="G84" s="7"/>
    </row>
    <row r="85" spans="1:7" ht="44.25" customHeight="1" x14ac:dyDescent="0.35">
      <c r="A85" s="2">
        <v>80</v>
      </c>
      <c r="B85" s="3" t="s">
        <v>84</v>
      </c>
      <c r="C85" s="4">
        <v>1</v>
      </c>
      <c r="D85" s="15">
        <v>45077</v>
      </c>
      <c r="E85" s="30">
        <f t="shared" si="1"/>
        <v>45077</v>
      </c>
      <c r="G85" s="7"/>
    </row>
    <row r="86" spans="1:7" ht="44.25" customHeight="1" x14ac:dyDescent="0.35">
      <c r="A86" s="2">
        <v>81</v>
      </c>
      <c r="B86" s="3" t="s">
        <v>85</v>
      </c>
      <c r="C86" s="4">
        <v>1</v>
      </c>
      <c r="D86" s="15">
        <v>27746</v>
      </c>
      <c r="E86" s="30">
        <f t="shared" si="1"/>
        <v>27746</v>
      </c>
      <c r="G86" s="7"/>
    </row>
    <row r="87" spans="1:7" ht="44.25" customHeight="1" x14ac:dyDescent="0.35">
      <c r="A87" s="2">
        <v>82</v>
      </c>
      <c r="B87" s="3" t="s">
        <v>86</v>
      </c>
      <c r="C87" s="4">
        <v>1</v>
      </c>
      <c r="D87" s="15">
        <v>34108</v>
      </c>
      <c r="E87" s="30">
        <f t="shared" si="1"/>
        <v>34108</v>
      </c>
      <c r="G87" s="7"/>
    </row>
    <row r="88" spans="1:7" ht="44.25" customHeight="1" x14ac:dyDescent="0.35">
      <c r="A88" s="2">
        <v>83</v>
      </c>
      <c r="B88" s="3" t="s">
        <v>87</v>
      </c>
      <c r="C88" s="4">
        <v>1</v>
      </c>
      <c r="D88" s="15">
        <v>31577</v>
      </c>
      <c r="E88" s="30">
        <f t="shared" si="1"/>
        <v>31577</v>
      </c>
      <c r="G88" s="7"/>
    </row>
    <row r="89" spans="1:7" ht="44.25" customHeight="1" x14ac:dyDescent="0.35">
      <c r="A89" s="2">
        <v>84</v>
      </c>
      <c r="B89" s="3" t="s">
        <v>88</v>
      </c>
      <c r="C89" s="4">
        <v>1</v>
      </c>
      <c r="D89" s="15">
        <v>52500</v>
      </c>
      <c r="E89" s="30">
        <f t="shared" si="1"/>
        <v>52500</v>
      </c>
      <c r="G89" s="7"/>
    </row>
    <row r="90" spans="1:7" ht="44.25" customHeight="1" x14ac:dyDescent="0.35">
      <c r="A90" s="2">
        <v>85</v>
      </c>
      <c r="B90" s="3" t="s">
        <v>89</v>
      </c>
      <c r="C90" s="4">
        <v>1</v>
      </c>
      <c r="D90" s="15">
        <v>767500</v>
      </c>
      <c r="E90" s="30">
        <f t="shared" si="1"/>
        <v>767500</v>
      </c>
      <c r="G90" s="7"/>
    </row>
    <row r="91" spans="1:7" ht="44.25" customHeight="1" x14ac:dyDescent="0.35">
      <c r="A91" s="2">
        <v>86</v>
      </c>
      <c r="B91" s="3" t="s">
        <v>90</v>
      </c>
      <c r="C91" s="4">
        <v>1</v>
      </c>
      <c r="D91" s="15">
        <v>52250</v>
      </c>
      <c r="E91" s="30">
        <f t="shared" si="1"/>
        <v>52250</v>
      </c>
      <c r="G91" s="7"/>
    </row>
    <row r="92" spans="1:7" ht="44.25" customHeight="1" x14ac:dyDescent="0.35">
      <c r="A92" s="2">
        <v>87</v>
      </c>
      <c r="B92" s="3" t="s">
        <v>91</v>
      </c>
      <c r="C92" s="4">
        <v>90</v>
      </c>
      <c r="D92" s="15">
        <v>17400</v>
      </c>
      <c r="E92" s="30">
        <f t="shared" si="1"/>
        <v>1566000</v>
      </c>
      <c r="G92" s="7"/>
    </row>
    <row r="93" spans="1:7" ht="44.25" customHeight="1" x14ac:dyDescent="0.35">
      <c r="A93" s="2">
        <v>88</v>
      </c>
      <c r="B93" s="3" t="s">
        <v>92</v>
      </c>
      <c r="C93" s="4">
        <v>355</v>
      </c>
      <c r="D93" s="15">
        <v>18625</v>
      </c>
      <c r="E93" s="30">
        <f t="shared" si="1"/>
        <v>6611875</v>
      </c>
      <c r="G93" s="7"/>
    </row>
    <row r="94" spans="1:7" ht="44.25" customHeight="1" x14ac:dyDescent="0.35">
      <c r="A94" s="2">
        <v>89</v>
      </c>
      <c r="B94" s="3" t="s">
        <v>93</v>
      </c>
      <c r="C94" s="4">
        <f>180+200+23+175</f>
        <v>578</v>
      </c>
      <c r="D94" s="15">
        <v>33276</v>
      </c>
      <c r="E94" s="30">
        <f t="shared" si="1"/>
        <v>19233528</v>
      </c>
      <c r="G94" s="7"/>
    </row>
    <row r="95" spans="1:7" ht="44.25" customHeight="1" x14ac:dyDescent="0.35">
      <c r="A95" s="2">
        <v>90</v>
      </c>
      <c r="B95" s="3" t="s">
        <v>94</v>
      </c>
      <c r="C95" s="4">
        <f>450+4950+23</f>
        <v>5423</v>
      </c>
      <c r="D95" s="15">
        <v>34774</v>
      </c>
      <c r="E95" s="30">
        <f t="shared" si="1"/>
        <v>188579402</v>
      </c>
      <c r="G95" s="7"/>
    </row>
    <row r="96" spans="1:7" ht="44.25" customHeight="1" x14ac:dyDescent="0.35">
      <c r="A96" s="2">
        <v>91</v>
      </c>
      <c r="B96" s="3" t="s">
        <v>95</v>
      </c>
      <c r="C96" s="4">
        <v>65</v>
      </c>
      <c r="D96" s="15">
        <v>39017</v>
      </c>
      <c r="E96" s="30">
        <f t="shared" si="1"/>
        <v>2536105</v>
      </c>
      <c r="G96" s="7"/>
    </row>
    <row r="97" spans="1:7" ht="44.25" customHeight="1" x14ac:dyDescent="0.35">
      <c r="A97" s="2">
        <v>92</v>
      </c>
      <c r="B97" s="3" t="s">
        <v>96</v>
      </c>
      <c r="C97" s="4">
        <v>1</v>
      </c>
      <c r="D97" s="15">
        <v>26228</v>
      </c>
      <c r="E97" s="30">
        <f t="shared" si="1"/>
        <v>26228</v>
      </c>
      <c r="G97" s="7"/>
    </row>
    <row r="98" spans="1:7" ht="44.25" customHeight="1" x14ac:dyDescent="0.35">
      <c r="A98" s="2">
        <v>93</v>
      </c>
      <c r="B98" s="3" t="s">
        <v>97</v>
      </c>
      <c r="C98" s="4">
        <f>20+300+240+320</f>
        <v>880</v>
      </c>
      <c r="D98" s="15">
        <v>35468</v>
      </c>
      <c r="E98" s="30">
        <f t="shared" si="1"/>
        <v>31211840</v>
      </c>
      <c r="G98" s="7"/>
    </row>
    <row r="99" spans="1:7" ht="44.25" customHeight="1" x14ac:dyDescent="0.35">
      <c r="A99" s="2">
        <v>94</v>
      </c>
      <c r="B99" s="3" t="s">
        <v>98</v>
      </c>
      <c r="C99" s="4">
        <v>1</v>
      </c>
      <c r="D99" s="15">
        <v>36818</v>
      </c>
      <c r="E99" s="30">
        <f t="shared" si="1"/>
        <v>36818</v>
      </c>
      <c r="G99" s="7"/>
    </row>
    <row r="100" spans="1:7" ht="44.25" customHeight="1" x14ac:dyDescent="0.35">
      <c r="A100" s="2">
        <v>95</v>
      </c>
      <c r="B100" s="3" t="s">
        <v>99</v>
      </c>
      <c r="C100" s="4">
        <v>1</v>
      </c>
      <c r="D100" s="15">
        <v>35279</v>
      </c>
      <c r="E100" s="30">
        <f t="shared" si="1"/>
        <v>35279</v>
      </c>
      <c r="G100" s="7"/>
    </row>
    <row r="101" spans="1:7" ht="44.25" customHeight="1" x14ac:dyDescent="0.35">
      <c r="A101" s="2">
        <v>96</v>
      </c>
      <c r="B101" s="3" t="s">
        <v>100</v>
      </c>
      <c r="C101" s="4">
        <f>1300+42+350</f>
        <v>1692</v>
      </c>
      <c r="D101" s="15">
        <v>30342</v>
      </c>
      <c r="E101" s="30">
        <f t="shared" si="1"/>
        <v>51338664</v>
      </c>
      <c r="G101" s="7"/>
    </row>
    <row r="102" spans="1:7" ht="44.25" customHeight="1" x14ac:dyDescent="0.35">
      <c r="A102" s="2">
        <v>97</v>
      </c>
      <c r="B102" s="3" t="s">
        <v>101</v>
      </c>
      <c r="C102" s="4">
        <v>40</v>
      </c>
      <c r="D102" s="15">
        <v>32752</v>
      </c>
      <c r="E102" s="30">
        <f t="shared" si="1"/>
        <v>1310080</v>
      </c>
      <c r="G102" s="7"/>
    </row>
    <row r="103" spans="1:7" ht="44.25" customHeight="1" x14ac:dyDescent="0.35">
      <c r="A103" s="2">
        <v>98</v>
      </c>
      <c r="B103" s="3" t="s">
        <v>102</v>
      </c>
      <c r="C103" s="4">
        <v>1</v>
      </c>
      <c r="D103" s="15">
        <v>33752</v>
      </c>
      <c r="E103" s="30">
        <f t="shared" si="1"/>
        <v>33752</v>
      </c>
      <c r="G103" s="7"/>
    </row>
    <row r="104" spans="1:7" ht="44.25" customHeight="1" x14ac:dyDescent="0.35">
      <c r="A104" s="2">
        <v>99</v>
      </c>
      <c r="B104" s="3" t="s">
        <v>103</v>
      </c>
      <c r="C104" s="4">
        <v>1</v>
      </c>
      <c r="D104" s="15">
        <v>33559</v>
      </c>
      <c r="E104" s="30">
        <f t="shared" si="1"/>
        <v>33559</v>
      </c>
      <c r="G104" s="7"/>
    </row>
    <row r="105" spans="1:7" ht="44.25" customHeight="1" x14ac:dyDescent="0.35">
      <c r="A105" s="2">
        <v>100</v>
      </c>
      <c r="B105" s="3" t="s">
        <v>104</v>
      </c>
      <c r="C105" s="4">
        <v>20</v>
      </c>
      <c r="D105" s="15">
        <v>44776</v>
      </c>
      <c r="E105" s="30">
        <f t="shared" si="1"/>
        <v>895520</v>
      </c>
      <c r="G105" s="7"/>
    </row>
    <row r="106" spans="1:7" ht="44.25" customHeight="1" x14ac:dyDescent="0.35">
      <c r="A106" s="2">
        <v>101</v>
      </c>
      <c r="B106" s="3" t="s">
        <v>105</v>
      </c>
      <c r="C106" s="4">
        <v>230</v>
      </c>
      <c r="D106" s="15">
        <v>45476</v>
      </c>
      <c r="E106" s="30">
        <f t="shared" si="1"/>
        <v>10459480</v>
      </c>
      <c r="G106" s="7"/>
    </row>
    <row r="107" spans="1:7" ht="44.25" customHeight="1" x14ac:dyDescent="0.35">
      <c r="A107" s="2">
        <v>102</v>
      </c>
      <c r="B107" s="3" t="s">
        <v>106</v>
      </c>
      <c r="C107" s="4">
        <v>1</v>
      </c>
      <c r="D107" s="15">
        <v>44733</v>
      </c>
      <c r="E107" s="30">
        <f t="shared" si="1"/>
        <v>44733</v>
      </c>
      <c r="G107" s="7"/>
    </row>
    <row r="108" spans="1:7" ht="44.25" customHeight="1" x14ac:dyDescent="0.35">
      <c r="A108" s="2">
        <v>103</v>
      </c>
      <c r="B108" s="3" t="s">
        <v>107</v>
      </c>
      <c r="C108" s="4">
        <v>60</v>
      </c>
      <c r="D108" s="15">
        <v>49594</v>
      </c>
      <c r="E108" s="30">
        <f t="shared" si="1"/>
        <v>2975640</v>
      </c>
      <c r="G108" s="7"/>
    </row>
    <row r="109" spans="1:7" ht="44.25" customHeight="1" x14ac:dyDescent="0.35">
      <c r="A109" s="2">
        <v>104</v>
      </c>
      <c r="B109" s="3" t="s">
        <v>108</v>
      </c>
      <c r="C109" s="4">
        <v>1</v>
      </c>
      <c r="D109" s="15">
        <v>50294</v>
      </c>
      <c r="E109" s="30">
        <f t="shared" si="1"/>
        <v>50294</v>
      </c>
      <c r="G109" s="7"/>
    </row>
    <row r="110" spans="1:7" ht="44.25" customHeight="1" x14ac:dyDescent="0.35">
      <c r="A110" s="2">
        <v>105</v>
      </c>
      <c r="B110" s="3" t="s">
        <v>109</v>
      </c>
      <c r="C110" s="4">
        <v>1</v>
      </c>
      <c r="D110" s="15">
        <v>56337</v>
      </c>
      <c r="E110" s="30">
        <f t="shared" si="1"/>
        <v>56337</v>
      </c>
      <c r="G110" s="7"/>
    </row>
    <row r="111" spans="1:7" ht="44.25" customHeight="1" x14ac:dyDescent="0.35">
      <c r="A111" s="2">
        <v>106</v>
      </c>
      <c r="B111" s="3" t="s">
        <v>110</v>
      </c>
      <c r="C111" s="4">
        <f>40+1100</f>
        <v>1140</v>
      </c>
      <c r="D111" s="15">
        <v>50390</v>
      </c>
      <c r="E111" s="30">
        <f t="shared" si="1"/>
        <v>57444600</v>
      </c>
      <c r="G111" s="7"/>
    </row>
    <row r="112" spans="1:7" ht="44.25" customHeight="1" x14ac:dyDescent="0.35">
      <c r="A112" s="2">
        <v>107</v>
      </c>
      <c r="B112" s="3" t="s">
        <v>111</v>
      </c>
      <c r="C112" s="4">
        <f>230+320</f>
        <v>550</v>
      </c>
      <c r="D112" s="15">
        <v>63071</v>
      </c>
      <c r="E112" s="30">
        <f t="shared" si="1"/>
        <v>34689050</v>
      </c>
      <c r="G112" s="7"/>
    </row>
    <row r="113" spans="1:7" ht="44.25" customHeight="1" x14ac:dyDescent="0.35">
      <c r="A113" s="2">
        <v>108</v>
      </c>
      <c r="B113" s="3" t="s">
        <v>112</v>
      </c>
      <c r="C113" s="4">
        <v>1</v>
      </c>
      <c r="D113" s="15">
        <v>60215</v>
      </c>
      <c r="E113" s="30">
        <f t="shared" si="1"/>
        <v>60215</v>
      </c>
      <c r="G113" s="7"/>
    </row>
    <row r="114" spans="1:7" ht="44.25" customHeight="1" x14ac:dyDescent="0.35">
      <c r="A114" s="2">
        <v>109</v>
      </c>
      <c r="B114" s="3" t="s">
        <v>113</v>
      </c>
      <c r="C114" s="4">
        <f>114+350</f>
        <v>464</v>
      </c>
      <c r="D114" s="15">
        <v>66413</v>
      </c>
      <c r="E114" s="30">
        <f t="shared" si="1"/>
        <v>30815632</v>
      </c>
      <c r="G114" s="7"/>
    </row>
    <row r="115" spans="1:7" ht="44.25" customHeight="1" x14ac:dyDescent="0.35">
      <c r="A115" s="2">
        <v>110</v>
      </c>
      <c r="B115" s="3" t="s">
        <v>114</v>
      </c>
      <c r="C115" s="4">
        <v>1</v>
      </c>
      <c r="D115" s="15">
        <v>67613</v>
      </c>
      <c r="E115" s="30">
        <f t="shared" si="1"/>
        <v>67613</v>
      </c>
      <c r="G115" s="7"/>
    </row>
    <row r="116" spans="1:7" ht="44.25" customHeight="1" x14ac:dyDescent="0.35">
      <c r="A116" s="2">
        <v>111</v>
      </c>
      <c r="B116" s="3" t="s">
        <v>115</v>
      </c>
      <c r="C116" s="4">
        <v>1</v>
      </c>
      <c r="D116" s="15">
        <v>75450</v>
      </c>
      <c r="E116" s="30">
        <f t="shared" si="1"/>
        <v>75450</v>
      </c>
      <c r="G116" s="7"/>
    </row>
    <row r="117" spans="1:7" ht="44.25" customHeight="1" x14ac:dyDescent="0.35">
      <c r="A117" s="2">
        <v>112</v>
      </c>
      <c r="B117" s="3" t="s">
        <v>116</v>
      </c>
      <c r="C117" s="4">
        <v>42</v>
      </c>
      <c r="D117" s="15">
        <v>125044</v>
      </c>
      <c r="E117" s="30">
        <f t="shared" si="1"/>
        <v>5251848</v>
      </c>
      <c r="G117" s="7"/>
    </row>
    <row r="118" spans="1:7" ht="44.25" customHeight="1" x14ac:dyDescent="0.35">
      <c r="A118" s="2">
        <v>113</v>
      </c>
      <c r="B118" s="3" t="s">
        <v>117</v>
      </c>
      <c r="C118" s="4">
        <v>1</v>
      </c>
      <c r="D118" s="15">
        <v>79653</v>
      </c>
      <c r="E118" s="30">
        <f t="shared" si="1"/>
        <v>79653</v>
      </c>
      <c r="G118" s="7"/>
    </row>
    <row r="119" spans="1:7" ht="44.25" customHeight="1" x14ac:dyDescent="0.35">
      <c r="A119" s="2">
        <v>114</v>
      </c>
      <c r="B119" s="3" t="s">
        <v>118</v>
      </c>
      <c r="C119" s="4">
        <v>1</v>
      </c>
      <c r="D119" s="15">
        <v>79777</v>
      </c>
      <c r="E119" s="30">
        <f t="shared" si="1"/>
        <v>79777</v>
      </c>
      <c r="G119" s="7"/>
    </row>
    <row r="120" spans="1:7" ht="44.25" customHeight="1" x14ac:dyDescent="0.35">
      <c r="A120" s="2">
        <v>115</v>
      </c>
      <c r="B120" s="3" t="s">
        <v>119</v>
      </c>
      <c r="C120" s="4">
        <f>64+100</f>
        <v>164</v>
      </c>
      <c r="D120" s="15">
        <v>419947</v>
      </c>
      <c r="E120" s="30">
        <f t="shared" si="1"/>
        <v>68871308</v>
      </c>
      <c r="G120" s="7"/>
    </row>
    <row r="121" spans="1:7" ht="44.25" customHeight="1" x14ac:dyDescent="0.35">
      <c r="A121" s="2">
        <v>116</v>
      </c>
      <c r="B121" s="3" t="s">
        <v>120</v>
      </c>
      <c r="C121" s="4">
        <v>1</v>
      </c>
      <c r="D121" s="15">
        <v>502991</v>
      </c>
      <c r="E121" s="30">
        <f t="shared" si="1"/>
        <v>502991</v>
      </c>
      <c r="G121" s="7"/>
    </row>
    <row r="122" spans="1:7" ht="44.25" customHeight="1" x14ac:dyDescent="0.35">
      <c r="A122" s="2">
        <v>117</v>
      </c>
      <c r="B122" s="3" t="s">
        <v>121</v>
      </c>
      <c r="C122" s="4">
        <v>1</v>
      </c>
      <c r="D122" s="15">
        <v>792913</v>
      </c>
      <c r="E122" s="30">
        <f t="shared" si="1"/>
        <v>792913</v>
      </c>
      <c r="G122" s="7"/>
    </row>
    <row r="123" spans="1:7" ht="44.25" customHeight="1" x14ac:dyDescent="0.35">
      <c r="A123" s="2">
        <v>118</v>
      </c>
      <c r="B123" s="3" t="s">
        <v>122</v>
      </c>
      <c r="C123" s="4">
        <v>1</v>
      </c>
      <c r="D123" s="15">
        <v>539133</v>
      </c>
      <c r="E123" s="30">
        <f t="shared" si="1"/>
        <v>539133</v>
      </c>
      <c r="G123" s="7"/>
    </row>
    <row r="124" spans="1:7" ht="44.25" customHeight="1" x14ac:dyDescent="0.35">
      <c r="A124" s="2">
        <v>119</v>
      </c>
      <c r="B124" s="3" t="s">
        <v>123</v>
      </c>
      <c r="C124" s="4">
        <v>1</v>
      </c>
      <c r="D124" s="15">
        <v>613227</v>
      </c>
      <c r="E124" s="30">
        <f t="shared" si="1"/>
        <v>613227</v>
      </c>
      <c r="G124" s="7"/>
    </row>
    <row r="125" spans="1:7" ht="44.25" customHeight="1" x14ac:dyDescent="0.35">
      <c r="A125" s="2">
        <v>120</v>
      </c>
      <c r="B125" s="3" t="s">
        <v>124</v>
      </c>
      <c r="C125" s="4">
        <v>1</v>
      </c>
      <c r="D125" s="15">
        <v>829487</v>
      </c>
      <c r="E125" s="30">
        <f t="shared" si="1"/>
        <v>829487</v>
      </c>
      <c r="G125" s="7"/>
    </row>
    <row r="126" spans="1:7" ht="44.25" customHeight="1" x14ac:dyDescent="0.35">
      <c r="A126" s="2">
        <v>121</v>
      </c>
      <c r="B126" s="3" t="s">
        <v>125</v>
      </c>
      <c r="C126" s="4">
        <v>1</v>
      </c>
      <c r="D126" s="15">
        <v>682230</v>
      </c>
      <c r="E126" s="30">
        <f t="shared" si="1"/>
        <v>682230</v>
      </c>
      <c r="G126" s="7"/>
    </row>
    <row r="127" spans="1:7" ht="44.25" customHeight="1" x14ac:dyDescent="0.35">
      <c r="A127" s="2">
        <v>122</v>
      </c>
      <c r="B127" s="3" t="s">
        <v>126</v>
      </c>
      <c r="C127" s="4">
        <v>1</v>
      </c>
      <c r="D127" s="15">
        <v>764960</v>
      </c>
      <c r="E127" s="30">
        <f t="shared" si="1"/>
        <v>764960</v>
      </c>
      <c r="G127" s="7"/>
    </row>
    <row r="128" spans="1:7" ht="44.25" customHeight="1" x14ac:dyDescent="0.35">
      <c r="A128" s="2">
        <v>123</v>
      </c>
      <c r="B128" s="3" t="s">
        <v>127</v>
      </c>
      <c r="C128" s="4">
        <v>1</v>
      </c>
      <c r="D128" s="15">
        <v>1033699</v>
      </c>
      <c r="E128" s="30">
        <f t="shared" si="1"/>
        <v>1033699</v>
      </c>
      <c r="G128" s="7"/>
    </row>
    <row r="129" spans="1:11" ht="44.25" customHeight="1" x14ac:dyDescent="0.35">
      <c r="A129" s="2">
        <v>124</v>
      </c>
      <c r="B129" s="3" t="s">
        <v>131</v>
      </c>
      <c r="C129" s="94"/>
      <c r="D129" s="95"/>
      <c r="E129" s="30">
        <v>1206917012.45</v>
      </c>
      <c r="G129" s="7"/>
      <c r="H129" s="6"/>
    </row>
    <row r="130" spans="1:11" ht="44.25" customHeight="1" thickBot="1" x14ac:dyDescent="0.4">
      <c r="A130" s="2">
        <v>125</v>
      </c>
      <c r="B130" s="3" t="s">
        <v>132</v>
      </c>
      <c r="C130" s="96"/>
      <c r="D130" s="97"/>
      <c r="E130" s="31">
        <v>215993871</v>
      </c>
      <c r="G130" s="7"/>
    </row>
    <row r="131" spans="1:11" ht="44.25" customHeight="1" x14ac:dyDescent="0.35">
      <c r="A131" s="10"/>
      <c r="B131" s="19"/>
      <c r="C131" s="98" t="s">
        <v>133</v>
      </c>
      <c r="D131" s="99"/>
      <c r="E131" s="32">
        <f>SUM(E6:E130)</f>
        <v>2337568157.4499998</v>
      </c>
      <c r="G131" s="7"/>
    </row>
    <row r="132" spans="1:11" ht="44.25" customHeight="1" x14ac:dyDescent="0.35">
      <c r="A132" s="10"/>
      <c r="B132" s="19"/>
      <c r="C132" s="100" t="s">
        <v>134</v>
      </c>
      <c r="D132" s="101"/>
      <c r="E132" s="33">
        <f>E131*7.26%</f>
        <v>169707448.23086998</v>
      </c>
      <c r="G132" s="7"/>
    </row>
    <row r="133" spans="1:11" ht="50.25" customHeight="1" thickBot="1" x14ac:dyDescent="0.4">
      <c r="C133" s="102" t="s">
        <v>135</v>
      </c>
      <c r="D133" s="103"/>
      <c r="E133" s="34">
        <f>E131+E132+0.01</f>
        <v>2507275605.6908698</v>
      </c>
      <c r="F133" s="69"/>
      <c r="G133" s="18"/>
    </row>
    <row r="135" spans="1:11" x14ac:dyDescent="0.35">
      <c r="B135" s="76" t="s">
        <v>161</v>
      </c>
      <c r="C135" s="78" t="s">
        <v>166</v>
      </c>
      <c r="D135" s="78"/>
      <c r="E135" s="65" t="s">
        <v>162</v>
      </c>
    </row>
    <row r="136" spans="1:11" x14ac:dyDescent="0.35">
      <c r="B136" s="77"/>
      <c r="C136" s="79">
        <f>E133</f>
        <v>2507275605.6908698</v>
      </c>
      <c r="D136" s="80"/>
      <c r="E136" s="72">
        <f>C136/1.19</f>
        <v>2106954290.4965293</v>
      </c>
      <c r="G136" s="50"/>
    </row>
    <row r="137" spans="1:11" x14ac:dyDescent="0.35">
      <c r="D137" s="20"/>
      <c r="G137" s="50"/>
    </row>
    <row r="138" spans="1:11" ht="26.25" hidden="1" customHeight="1" x14ac:dyDescent="0.35">
      <c r="A138" s="89"/>
      <c r="B138" s="89"/>
      <c r="C138" s="89"/>
      <c r="D138" s="89"/>
    </row>
    <row r="139" spans="1:11" ht="44.25" hidden="1" x14ac:dyDescent="0.35">
      <c r="A139" s="81" t="s">
        <v>136</v>
      </c>
      <c r="B139" s="81"/>
      <c r="C139" s="81"/>
      <c r="D139" s="81"/>
      <c r="E139" s="81"/>
      <c r="F139" s="81"/>
      <c r="H139" s="39" t="s">
        <v>137</v>
      </c>
      <c r="I139" s="39" t="s">
        <v>138</v>
      </c>
      <c r="J139" s="40" t="s">
        <v>139</v>
      </c>
      <c r="K139" s="41" t="s">
        <v>140</v>
      </c>
    </row>
    <row r="140" spans="1:11" ht="36" hidden="1" customHeight="1" x14ac:dyDescent="0.35">
      <c r="A140" s="90" t="s">
        <v>141</v>
      </c>
      <c r="B140" s="91"/>
      <c r="C140" s="24" t="s">
        <v>142</v>
      </c>
      <c r="D140" s="24" t="s">
        <v>143</v>
      </c>
      <c r="E140" s="24" t="s">
        <v>144</v>
      </c>
      <c r="F140" s="70" t="s">
        <v>145</v>
      </c>
      <c r="H140" s="42">
        <v>45856</v>
      </c>
      <c r="I140" s="43" t="s">
        <v>146</v>
      </c>
      <c r="J140" s="45" t="s">
        <v>147</v>
      </c>
      <c r="K140" s="61">
        <v>6.0000000000000001E-3</v>
      </c>
    </row>
    <row r="141" spans="1:11" ht="42.75" hidden="1" x14ac:dyDescent="0.35">
      <c r="A141" s="92" t="s">
        <v>149</v>
      </c>
      <c r="B141" s="93"/>
      <c r="C141" s="23">
        <v>3.0000000000000001E-3</v>
      </c>
      <c r="D141" s="15">
        <f>E136*C141</f>
        <v>6320862.8714895882</v>
      </c>
      <c r="E141" s="35">
        <f>D141*19%</f>
        <v>1200963.9455830217</v>
      </c>
      <c r="F141" s="16">
        <f>D141+E141</f>
        <v>7521826.8170726094</v>
      </c>
      <c r="G141" s="6"/>
      <c r="H141" s="42">
        <v>45784</v>
      </c>
      <c r="I141" s="45" t="s">
        <v>154</v>
      </c>
      <c r="J141" s="43" t="s">
        <v>147</v>
      </c>
      <c r="K141" s="62">
        <v>7.3000000000000001E-3</v>
      </c>
    </row>
    <row r="142" spans="1:11" ht="28.5" hidden="1" x14ac:dyDescent="0.35">
      <c r="A142" s="92" t="s">
        <v>151</v>
      </c>
      <c r="B142" s="93"/>
      <c r="C142" s="23">
        <v>2.0999999999999999E-3</v>
      </c>
      <c r="D142" s="15">
        <f>E136*C142</f>
        <v>4424604.0100427112</v>
      </c>
      <c r="E142" s="35">
        <f>D142*19%</f>
        <v>840674.76190811512</v>
      </c>
      <c r="F142" s="16">
        <f>D142+E142</f>
        <v>5265278.771950826</v>
      </c>
      <c r="G142" s="6"/>
      <c r="H142" s="42">
        <v>46111</v>
      </c>
      <c r="I142" s="45" t="s">
        <v>164</v>
      </c>
      <c r="J142" s="45" t="s">
        <v>147</v>
      </c>
      <c r="K142" s="62">
        <v>8.9999999999999993E-3</v>
      </c>
    </row>
    <row r="143" spans="1:11" hidden="1" x14ac:dyDescent="0.35">
      <c r="A143" s="92" t="s">
        <v>153</v>
      </c>
      <c r="B143" s="93"/>
      <c r="C143" s="23">
        <v>6.1684000000000001E-3</v>
      </c>
      <c r="D143" s="15">
        <f>E136*C143</f>
        <v>12996536.845498791</v>
      </c>
      <c r="E143" s="35">
        <f>D143*19%</f>
        <v>2469342.0006447705</v>
      </c>
      <c r="F143" s="16">
        <f>D143+E143</f>
        <v>15465878.846143562</v>
      </c>
      <c r="G143" s="6"/>
      <c r="H143" s="82" t="s">
        <v>159</v>
      </c>
      <c r="I143" s="83"/>
      <c r="J143" s="84"/>
      <c r="K143" s="63">
        <f>AVERAGE(K140:K142)</f>
        <v>7.4333333333333335E-3</v>
      </c>
    </row>
    <row r="144" spans="1:11" hidden="1" x14ac:dyDescent="0.35">
      <c r="A144" s="75" t="s">
        <v>155</v>
      </c>
      <c r="B144" s="75"/>
      <c r="C144" s="25"/>
      <c r="D144" s="27">
        <f>SUM(D141:D143)</f>
        <v>23742003.727031089</v>
      </c>
      <c r="E144" s="27">
        <f>SUM(E141:E143)</f>
        <v>4510980.7081359075</v>
      </c>
      <c r="F144" s="28">
        <f>SUM(F141:F143)</f>
        <v>28252984.435167</v>
      </c>
      <c r="G144" s="6"/>
      <c r="K144" s="60"/>
    </row>
    <row r="145" spans="1:11" ht="32.25" hidden="1" customHeight="1" x14ac:dyDescent="0.35">
      <c r="D145" s="85"/>
      <c r="E145" s="85"/>
      <c r="G145" s="6"/>
      <c r="J145" s="65" t="s">
        <v>165</v>
      </c>
      <c r="K145" s="66">
        <f>K143*1.23</f>
        <v>9.1430000000000001E-3</v>
      </c>
    </row>
    <row r="146" spans="1:11" hidden="1" x14ac:dyDescent="0.35"/>
    <row r="147" spans="1:11" ht="20.45" hidden="1" customHeight="1" x14ac:dyDescent="0.35">
      <c r="B147" s="22" t="s">
        <v>160</v>
      </c>
      <c r="C147" s="86">
        <f>F144</f>
        <v>28252984.435167</v>
      </c>
      <c r="D147" s="86"/>
    </row>
    <row r="148" spans="1:11" hidden="1" x14ac:dyDescent="0.35">
      <c r="B148" s="22" t="s">
        <v>161</v>
      </c>
      <c r="C148" s="79">
        <f>E133</f>
        <v>2507275605.6908698</v>
      </c>
      <c r="D148" s="80"/>
      <c r="E148" s="64"/>
    </row>
    <row r="149" spans="1:11" hidden="1" x14ac:dyDescent="0.35">
      <c r="B149" s="26" t="s">
        <v>163</v>
      </c>
      <c r="C149" s="87">
        <f>C147+C148</f>
        <v>2535528590.1260366</v>
      </c>
      <c r="D149" s="88"/>
    </row>
    <row r="150" spans="1:11" hidden="1" x14ac:dyDescent="0.35">
      <c r="B150" s="58"/>
      <c r="C150" s="73"/>
      <c r="D150" s="73"/>
    </row>
    <row r="151" spans="1:11" hidden="1" x14ac:dyDescent="0.35">
      <c r="B151" s="58"/>
      <c r="C151" s="73"/>
      <c r="D151" s="73"/>
    </row>
    <row r="152" spans="1:11" hidden="1" x14ac:dyDescent="0.35">
      <c r="B152" s="76" t="s">
        <v>161</v>
      </c>
      <c r="C152" s="78" t="s">
        <v>166</v>
      </c>
      <c r="D152" s="78"/>
      <c r="E152" s="65" t="s">
        <v>162</v>
      </c>
    </row>
    <row r="153" spans="1:11" hidden="1" x14ac:dyDescent="0.35">
      <c r="B153" s="77"/>
      <c r="C153" s="79">
        <v>2507275606</v>
      </c>
      <c r="D153" s="80"/>
      <c r="E153" s="72">
        <v>2106954290</v>
      </c>
    </row>
    <row r="154" spans="1:11" x14ac:dyDescent="0.35">
      <c r="B154" s="58"/>
      <c r="C154" s="73"/>
      <c r="D154" s="73"/>
    </row>
    <row r="155" spans="1:11" x14ac:dyDescent="0.35">
      <c r="A155" s="58" t="s">
        <v>167</v>
      </c>
    </row>
    <row r="156" spans="1:11" x14ac:dyDescent="0.35">
      <c r="A156" s="81" t="s">
        <v>136</v>
      </c>
      <c r="B156" s="81"/>
      <c r="C156" s="81"/>
      <c r="D156" s="81"/>
      <c r="E156" s="81"/>
      <c r="F156" s="81"/>
    </row>
    <row r="157" spans="1:11" x14ac:dyDescent="0.35">
      <c r="A157" s="75" t="s">
        <v>141</v>
      </c>
      <c r="B157" s="75"/>
      <c r="C157" s="24" t="s">
        <v>142</v>
      </c>
      <c r="D157" s="24" t="s">
        <v>143</v>
      </c>
      <c r="E157" s="24" t="s">
        <v>144</v>
      </c>
      <c r="F157" s="70" t="s">
        <v>145</v>
      </c>
    </row>
    <row r="158" spans="1:11" x14ac:dyDescent="0.35">
      <c r="A158" s="74" t="s">
        <v>149</v>
      </c>
      <c r="B158" s="74"/>
      <c r="C158" s="23">
        <v>3.0000000000000001E-3</v>
      </c>
      <c r="D158" s="15">
        <f t="shared" ref="D158:E160" si="2">ROUND(D141,0)</f>
        <v>6320863</v>
      </c>
      <c r="E158" s="30">
        <f t="shared" si="2"/>
        <v>1200964</v>
      </c>
      <c r="F158" s="71">
        <f>D158+E158</f>
        <v>7521827</v>
      </c>
    </row>
    <row r="159" spans="1:11" x14ac:dyDescent="0.35">
      <c r="A159" s="74" t="s">
        <v>151</v>
      </c>
      <c r="B159" s="74"/>
      <c r="C159" s="23">
        <v>2.0999999999999999E-3</v>
      </c>
      <c r="D159" s="15">
        <f t="shared" si="2"/>
        <v>4424604</v>
      </c>
      <c r="E159" s="30">
        <f t="shared" si="2"/>
        <v>840675</v>
      </c>
      <c r="F159" s="71">
        <f t="shared" ref="F159:F161" si="3">D159+E159</f>
        <v>5265279</v>
      </c>
    </row>
    <row r="160" spans="1:11" x14ac:dyDescent="0.35">
      <c r="A160" s="74" t="s">
        <v>153</v>
      </c>
      <c r="B160" s="74"/>
      <c r="C160" s="23">
        <v>6.1684000000000001E-3</v>
      </c>
      <c r="D160" s="15">
        <f t="shared" si="2"/>
        <v>12996537</v>
      </c>
      <c r="E160" s="30">
        <f t="shared" si="2"/>
        <v>2469342</v>
      </c>
      <c r="F160" s="71">
        <f t="shared" si="3"/>
        <v>15465879</v>
      </c>
    </row>
    <row r="161" spans="1:6" x14ac:dyDescent="0.35">
      <c r="A161" s="75" t="s">
        <v>155</v>
      </c>
      <c r="B161" s="75"/>
      <c r="C161" s="25"/>
      <c r="D161" s="15">
        <f>SUM(D158:D160)</f>
        <v>23742004</v>
      </c>
      <c r="E161" s="30">
        <f>SUM(E158:E160)</f>
        <v>4510981</v>
      </c>
      <c r="F161" s="71">
        <f t="shared" si="3"/>
        <v>28252985</v>
      </c>
    </row>
  </sheetData>
  <autoFilter ref="A5:D129" xr:uid="{00000000-0001-0000-0000-000000000000}"/>
  <mergeCells count="36">
    <mergeCell ref="B1:D1"/>
    <mergeCell ref="A2:E2"/>
    <mergeCell ref="A3:A5"/>
    <mergeCell ref="B3:B5"/>
    <mergeCell ref="C3:C5"/>
    <mergeCell ref="D3:D5"/>
    <mergeCell ref="E3:E5"/>
    <mergeCell ref="C129:D129"/>
    <mergeCell ref="C130:D130"/>
    <mergeCell ref="C131:D131"/>
    <mergeCell ref="C132:D132"/>
    <mergeCell ref="C133:D133"/>
    <mergeCell ref="H143:J143"/>
    <mergeCell ref="A144:B144"/>
    <mergeCell ref="D145:E145"/>
    <mergeCell ref="C147:D147"/>
    <mergeCell ref="C148:D148"/>
    <mergeCell ref="A143:B143"/>
    <mergeCell ref="C152:D152"/>
    <mergeCell ref="C153:D153"/>
    <mergeCell ref="C135:D135"/>
    <mergeCell ref="A156:F156"/>
    <mergeCell ref="A157:B157"/>
    <mergeCell ref="C149:D149"/>
    <mergeCell ref="A138:D138"/>
    <mergeCell ref="A139:F139"/>
    <mergeCell ref="A140:B140"/>
    <mergeCell ref="A141:B141"/>
    <mergeCell ref="A142:B142"/>
    <mergeCell ref="C136:D136"/>
    <mergeCell ref="A158:B158"/>
    <mergeCell ref="A159:B159"/>
    <mergeCell ref="A160:B160"/>
    <mergeCell ref="A161:B161"/>
    <mergeCell ref="B135:B136"/>
    <mergeCell ref="B152:B153"/>
  </mergeCells>
  <pageMargins left="0.25" right="0.25" top="0.75" bottom="0.75" header="0.3" footer="0.3"/>
  <pageSetup scale="36" fitToHeight="0" orientation="landscape" r:id="rId1"/>
  <rowBreaks count="3" manualBreakCount="3">
    <brk id="17" max="12" man="1"/>
    <brk id="115" max="12" man="1"/>
    <brk id="133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A9CE8-BF6C-4B62-90A8-42BDDBDEF451}">
  <sheetPr>
    <pageSetUpPr fitToPage="1"/>
  </sheetPr>
  <dimension ref="A1:G130"/>
  <sheetViews>
    <sheetView view="pageBreakPreview" topLeftCell="A120" zoomScale="55" zoomScaleNormal="100" zoomScaleSheetLayoutView="55" workbookViewId="0">
      <selection activeCell="B103" sqref="B103"/>
    </sheetView>
  </sheetViews>
  <sheetFormatPr baseColWidth="10" defaultColWidth="11.42578125" defaultRowHeight="20.25" x14ac:dyDescent="0.35"/>
  <cols>
    <col min="1" max="1" width="6.5703125" style="5" customWidth="1"/>
    <col min="2" max="2" width="66.5703125" style="5" customWidth="1"/>
    <col min="3" max="3" width="12.85546875" style="11" customWidth="1"/>
    <col min="4" max="4" width="28.140625" style="10" customWidth="1"/>
    <col min="5" max="5" width="11.42578125" style="5" customWidth="1"/>
    <col min="6" max="6" width="30.7109375" style="5" customWidth="1"/>
    <col min="7" max="7" width="34" style="5" customWidth="1"/>
    <col min="8" max="16384" width="11.42578125" style="5"/>
  </cols>
  <sheetData>
    <row r="1" spans="1:7" s="1" customFormat="1" ht="26.25" customHeight="1" x14ac:dyDescent="0.25">
      <c r="B1" s="104" t="s">
        <v>0</v>
      </c>
      <c r="C1" s="105"/>
      <c r="D1" s="105"/>
    </row>
    <row r="2" spans="1:7" s="1" customFormat="1" ht="102" customHeight="1" x14ac:dyDescent="0.25">
      <c r="A2" s="106" t="s">
        <v>1</v>
      </c>
      <c r="B2" s="106"/>
      <c r="C2" s="106"/>
      <c r="D2" s="106"/>
    </row>
    <row r="3" spans="1:7" s="1" customFormat="1" ht="33.75" customHeight="1" x14ac:dyDescent="0.25">
      <c r="A3" s="107" t="s">
        <v>2</v>
      </c>
      <c r="B3" s="108" t="s">
        <v>3</v>
      </c>
      <c r="C3" s="109" t="s">
        <v>4</v>
      </c>
      <c r="D3" s="108" t="s">
        <v>5</v>
      </c>
    </row>
    <row r="4" spans="1:7" s="1" customFormat="1" ht="33.75" customHeight="1" x14ac:dyDescent="0.25">
      <c r="A4" s="107"/>
      <c r="B4" s="108"/>
      <c r="C4" s="109"/>
      <c r="D4" s="108"/>
    </row>
    <row r="5" spans="1:7" s="1" customFormat="1" ht="33.75" customHeight="1" x14ac:dyDescent="0.25">
      <c r="A5" s="107"/>
      <c r="B5" s="108"/>
      <c r="C5" s="109"/>
      <c r="D5" s="108"/>
    </row>
    <row r="6" spans="1:7" ht="44.25" customHeight="1" x14ac:dyDescent="0.35">
      <c r="A6" s="2">
        <v>1</v>
      </c>
      <c r="B6" s="3" t="s">
        <v>6</v>
      </c>
      <c r="C6" s="4">
        <v>1</v>
      </c>
      <c r="D6" s="15">
        <v>1094975</v>
      </c>
      <c r="F6" s="6"/>
      <c r="G6" s="7"/>
    </row>
    <row r="7" spans="1:7" ht="44.25" customHeight="1" x14ac:dyDescent="0.35">
      <c r="A7" s="2">
        <v>2</v>
      </c>
      <c r="B7" s="3" t="s">
        <v>7</v>
      </c>
      <c r="C7" s="4">
        <v>1</v>
      </c>
      <c r="D7" s="15">
        <v>671269</v>
      </c>
      <c r="F7" s="6"/>
      <c r="G7" s="7"/>
    </row>
    <row r="8" spans="1:7" ht="44.25" customHeight="1" x14ac:dyDescent="0.35">
      <c r="A8" s="2">
        <v>3</v>
      </c>
      <c r="B8" s="3" t="s">
        <v>8</v>
      </c>
      <c r="C8" s="4">
        <v>1</v>
      </c>
      <c r="D8" s="15">
        <v>353781</v>
      </c>
      <c r="F8" s="6"/>
      <c r="G8" s="7"/>
    </row>
    <row r="9" spans="1:7" ht="44.25" customHeight="1" x14ac:dyDescent="0.35">
      <c r="A9" s="2">
        <v>4</v>
      </c>
      <c r="B9" s="3" t="s">
        <v>9</v>
      </c>
      <c r="C9" s="4">
        <v>1</v>
      </c>
      <c r="D9" s="15">
        <v>4533682</v>
      </c>
      <c r="F9" s="6"/>
      <c r="G9" s="7"/>
    </row>
    <row r="10" spans="1:7" ht="44.25" customHeight="1" x14ac:dyDescent="0.35">
      <c r="A10" s="2">
        <v>5</v>
      </c>
      <c r="B10" s="3" t="s">
        <v>10</v>
      </c>
      <c r="C10" s="4">
        <v>1</v>
      </c>
      <c r="D10" s="15">
        <v>821511</v>
      </c>
      <c r="F10" s="6"/>
      <c r="G10" s="7"/>
    </row>
    <row r="11" spans="1:7" ht="44.25" customHeight="1" x14ac:dyDescent="0.35">
      <c r="A11" s="2">
        <v>6</v>
      </c>
      <c r="B11" s="3" t="s">
        <v>11</v>
      </c>
      <c r="C11" s="4">
        <v>1</v>
      </c>
      <c r="D11" s="15">
        <v>1709833</v>
      </c>
      <c r="F11" s="6"/>
      <c r="G11" s="7"/>
    </row>
    <row r="12" spans="1:7" ht="44.25" customHeight="1" x14ac:dyDescent="0.35">
      <c r="A12" s="2">
        <v>7</v>
      </c>
      <c r="B12" s="3" t="s">
        <v>12</v>
      </c>
      <c r="C12" s="4">
        <v>1</v>
      </c>
      <c r="D12" s="15">
        <v>257124</v>
      </c>
      <c r="F12" s="6"/>
      <c r="G12" s="7"/>
    </row>
    <row r="13" spans="1:7" ht="44.25" customHeight="1" x14ac:dyDescent="0.35">
      <c r="A13" s="2">
        <v>8</v>
      </c>
      <c r="B13" s="3" t="s">
        <v>13</v>
      </c>
      <c r="C13" s="4">
        <v>1</v>
      </c>
      <c r="D13" s="15">
        <v>179000</v>
      </c>
      <c r="F13" s="6"/>
      <c r="G13" s="7"/>
    </row>
    <row r="14" spans="1:7" ht="44.25" customHeight="1" x14ac:dyDescent="0.35">
      <c r="A14" s="2">
        <v>9</v>
      </c>
      <c r="B14" s="3" t="s">
        <v>14</v>
      </c>
      <c r="C14" s="4">
        <v>1</v>
      </c>
      <c r="D14" s="15">
        <v>375429</v>
      </c>
      <c r="F14" s="6"/>
      <c r="G14" s="7"/>
    </row>
    <row r="15" spans="1:7" ht="44.25" customHeight="1" x14ac:dyDescent="0.35">
      <c r="A15" s="2">
        <v>10</v>
      </c>
      <c r="B15" s="3" t="s">
        <v>15</v>
      </c>
      <c r="C15" s="4">
        <v>1</v>
      </c>
      <c r="D15" s="15">
        <v>1010673</v>
      </c>
      <c r="F15" s="6"/>
      <c r="G15" s="7"/>
    </row>
    <row r="16" spans="1:7" ht="44.25" customHeight="1" x14ac:dyDescent="0.35">
      <c r="A16" s="2">
        <v>11</v>
      </c>
      <c r="B16" s="3" t="s">
        <v>16</v>
      </c>
      <c r="C16" s="4">
        <v>1</v>
      </c>
      <c r="D16" s="15">
        <v>1174199</v>
      </c>
      <c r="F16" s="6"/>
      <c r="G16" s="7"/>
    </row>
    <row r="17" spans="1:7" ht="44.25" customHeight="1" x14ac:dyDescent="0.35">
      <c r="A17" s="2">
        <v>12</v>
      </c>
      <c r="B17" s="3" t="s">
        <v>17</v>
      </c>
      <c r="C17" s="4">
        <v>1</v>
      </c>
      <c r="D17" s="15">
        <v>8677113</v>
      </c>
      <c r="F17" s="6"/>
      <c r="G17" s="7"/>
    </row>
    <row r="18" spans="1:7" ht="44.25" customHeight="1" x14ac:dyDescent="0.35">
      <c r="A18" s="2">
        <v>13</v>
      </c>
      <c r="B18" s="3" t="s">
        <v>18</v>
      </c>
      <c r="C18" s="4">
        <v>1</v>
      </c>
      <c r="D18" s="15">
        <v>6587590</v>
      </c>
      <c r="F18" s="6"/>
      <c r="G18" s="7"/>
    </row>
    <row r="19" spans="1:7" ht="44.25" customHeight="1" x14ac:dyDescent="0.35">
      <c r="A19" s="2">
        <v>14</v>
      </c>
      <c r="B19" s="3" t="s">
        <v>19</v>
      </c>
      <c r="C19" s="4">
        <v>1</v>
      </c>
      <c r="D19" s="15">
        <v>4106216</v>
      </c>
      <c r="F19" s="6"/>
      <c r="G19" s="7"/>
    </row>
    <row r="20" spans="1:7" ht="44.25" customHeight="1" x14ac:dyDescent="0.35">
      <c r="A20" s="2">
        <v>15</v>
      </c>
      <c r="B20" s="3" t="s">
        <v>20</v>
      </c>
      <c r="C20" s="4">
        <v>1</v>
      </c>
      <c r="D20" s="15">
        <v>3773220</v>
      </c>
      <c r="F20" s="6"/>
      <c r="G20" s="7"/>
    </row>
    <row r="21" spans="1:7" ht="44.25" customHeight="1" x14ac:dyDescent="0.35">
      <c r="A21" s="2">
        <v>16</v>
      </c>
      <c r="B21" s="3" t="s">
        <v>21</v>
      </c>
      <c r="C21" s="4">
        <v>1</v>
      </c>
      <c r="D21" s="15">
        <v>2137069</v>
      </c>
      <c r="F21" s="6"/>
      <c r="G21" s="7"/>
    </row>
    <row r="22" spans="1:7" ht="44.25" customHeight="1" x14ac:dyDescent="0.35">
      <c r="A22" s="2">
        <v>17</v>
      </c>
      <c r="B22" s="3" t="s">
        <v>22</v>
      </c>
      <c r="C22" s="4">
        <v>1</v>
      </c>
      <c r="D22" s="15">
        <v>3158744</v>
      </c>
      <c r="F22" s="6"/>
      <c r="G22" s="7"/>
    </row>
    <row r="23" spans="1:7" ht="44.25" customHeight="1" x14ac:dyDescent="0.35">
      <c r="A23" s="2">
        <v>18</v>
      </c>
      <c r="B23" s="3" t="s">
        <v>23</v>
      </c>
      <c r="C23" s="4">
        <v>1</v>
      </c>
      <c r="D23" s="15">
        <v>4266689</v>
      </c>
      <c r="F23" s="6"/>
      <c r="G23" s="7"/>
    </row>
    <row r="24" spans="1:7" ht="44.25" customHeight="1" x14ac:dyDescent="0.35">
      <c r="A24" s="2">
        <v>19</v>
      </c>
      <c r="B24" s="3" t="s">
        <v>24</v>
      </c>
      <c r="C24" s="4">
        <v>1</v>
      </c>
      <c r="D24" s="15">
        <v>5439415</v>
      </c>
      <c r="F24" s="6"/>
      <c r="G24" s="7"/>
    </row>
    <row r="25" spans="1:7" ht="44.25" customHeight="1" x14ac:dyDescent="0.35">
      <c r="A25" s="2">
        <v>20</v>
      </c>
      <c r="B25" s="3" t="s">
        <v>25</v>
      </c>
      <c r="C25" s="4">
        <v>1</v>
      </c>
      <c r="D25" s="15">
        <v>3463848</v>
      </c>
      <c r="F25" s="6"/>
      <c r="G25" s="7"/>
    </row>
    <row r="26" spans="1:7" ht="44.25" customHeight="1" x14ac:dyDescent="0.35">
      <c r="A26" s="2">
        <v>21</v>
      </c>
      <c r="B26" s="3" t="s">
        <v>26</v>
      </c>
      <c r="C26" s="4">
        <v>1</v>
      </c>
      <c r="D26" s="15">
        <v>4419059</v>
      </c>
      <c r="F26" s="6"/>
      <c r="G26" s="7"/>
    </row>
    <row r="27" spans="1:7" ht="44.25" customHeight="1" x14ac:dyDescent="0.35">
      <c r="A27" s="2">
        <v>22</v>
      </c>
      <c r="B27" s="3" t="s">
        <v>27</v>
      </c>
      <c r="C27" s="4">
        <v>1</v>
      </c>
      <c r="D27" s="15">
        <v>5773106</v>
      </c>
      <c r="F27" s="6"/>
      <c r="G27" s="7"/>
    </row>
    <row r="28" spans="1:7" ht="44.25" customHeight="1" x14ac:dyDescent="0.35">
      <c r="A28" s="2">
        <v>23</v>
      </c>
      <c r="B28" s="3" t="s">
        <v>28</v>
      </c>
      <c r="C28" s="4">
        <v>1</v>
      </c>
      <c r="D28" s="15">
        <v>7960368</v>
      </c>
      <c r="F28" s="6"/>
      <c r="G28" s="7"/>
    </row>
    <row r="29" spans="1:7" ht="44.25" customHeight="1" x14ac:dyDescent="0.35">
      <c r="A29" s="2">
        <v>24</v>
      </c>
      <c r="B29" s="3" t="s">
        <v>29</v>
      </c>
      <c r="C29" s="4">
        <v>1</v>
      </c>
      <c r="D29" s="15">
        <v>5134098</v>
      </c>
      <c r="F29" s="6"/>
      <c r="G29" s="7"/>
    </row>
    <row r="30" spans="1:7" ht="44.25" customHeight="1" x14ac:dyDescent="0.35">
      <c r="A30" s="2">
        <v>25</v>
      </c>
      <c r="B30" s="3" t="s">
        <v>30</v>
      </c>
      <c r="C30" s="4">
        <v>1</v>
      </c>
      <c r="D30" s="15">
        <v>6335660</v>
      </c>
      <c r="F30" s="6"/>
      <c r="G30" s="7"/>
    </row>
    <row r="31" spans="1:7" ht="44.25" customHeight="1" x14ac:dyDescent="0.35">
      <c r="A31" s="2">
        <v>26</v>
      </c>
      <c r="B31" s="3" t="s">
        <v>31</v>
      </c>
      <c r="C31" s="4">
        <v>1</v>
      </c>
      <c r="D31" s="15">
        <v>8649354</v>
      </c>
      <c r="F31" s="6"/>
      <c r="G31" s="7"/>
    </row>
    <row r="32" spans="1:7" ht="44.25" customHeight="1" x14ac:dyDescent="0.35">
      <c r="A32" s="2">
        <v>27</v>
      </c>
      <c r="B32" s="3" t="s">
        <v>32</v>
      </c>
      <c r="C32" s="4">
        <v>1</v>
      </c>
      <c r="D32" s="15">
        <v>12843940</v>
      </c>
      <c r="F32" s="6"/>
      <c r="G32" s="7"/>
    </row>
    <row r="33" spans="1:7" ht="44.25" customHeight="1" x14ac:dyDescent="0.35">
      <c r="A33" s="2">
        <v>28</v>
      </c>
      <c r="B33" s="3" t="s">
        <v>33</v>
      </c>
      <c r="C33" s="4">
        <v>1</v>
      </c>
      <c r="D33" s="15">
        <v>1357244</v>
      </c>
      <c r="F33" s="6"/>
      <c r="G33" s="7"/>
    </row>
    <row r="34" spans="1:7" ht="44.25" customHeight="1" x14ac:dyDescent="0.35">
      <c r="A34" s="2">
        <v>29</v>
      </c>
      <c r="B34" s="3" t="s">
        <v>34</v>
      </c>
      <c r="C34" s="4">
        <v>1</v>
      </c>
      <c r="D34" s="15">
        <v>1173641</v>
      </c>
      <c r="F34" s="6"/>
      <c r="G34" s="7"/>
    </row>
    <row r="35" spans="1:7" ht="44.25" customHeight="1" x14ac:dyDescent="0.35">
      <c r="A35" s="2">
        <v>30</v>
      </c>
      <c r="B35" s="3" t="s">
        <v>35</v>
      </c>
      <c r="C35" s="4">
        <v>1</v>
      </c>
      <c r="D35" s="15">
        <v>8641321</v>
      </c>
      <c r="F35" s="6"/>
      <c r="G35" s="7"/>
    </row>
    <row r="36" spans="1:7" ht="44.25" customHeight="1" x14ac:dyDescent="0.35">
      <c r="A36" s="2">
        <v>31</v>
      </c>
      <c r="B36" s="3" t="s">
        <v>36</v>
      </c>
      <c r="C36" s="4">
        <v>1</v>
      </c>
      <c r="D36" s="15">
        <v>750873</v>
      </c>
      <c r="F36" s="6"/>
      <c r="G36" s="7"/>
    </row>
    <row r="37" spans="1:7" ht="44.25" customHeight="1" x14ac:dyDescent="0.35">
      <c r="A37" s="2">
        <v>32</v>
      </c>
      <c r="B37" s="3" t="s">
        <v>37</v>
      </c>
      <c r="C37" s="4">
        <v>1</v>
      </c>
      <c r="D37" s="15">
        <v>495000</v>
      </c>
      <c r="F37" s="6"/>
      <c r="G37" s="7"/>
    </row>
    <row r="38" spans="1:7" ht="44.25" customHeight="1" x14ac:dyDescent="0.35">
      <c r="A38" s="2">
        <v>33</v>
      </c>
      <c r="B38" s="3" t="s">
        <v>38</v>
      </c>
      <c r="C38" s="4">
        <v>1</v>
      </c>
      <c r="D38" s="15">
        <v>1333994</v>
      </c>
      <c r="F38" s="6"/>
      <c r="G38" s="7"/>
    </row>
    <row r="39" spans="1:7" ht="44.25" customHeight="1" x14ac:dyDescent="0.35">
      <c r="A39" s="2">
        <v>34</v>
      </c>
      <c r="B39" s="3" t="s">
        <v>39</v>
      </c>
      <c r="C39" s="4">
        <v>1</v>
      </c>
      <c r="D39" s="15">
        <v>1989682</v>
      </c>
      <c r="F39" s="6"/>
      <c r="G39" s="7"/>
    </row>
    <row r="40" spans="1:7" ht="44.25" customHeight="1" x14ac:dyDescent="0.35">
      <c r="A40" s="2">
        <v>35</v>
      </c>
      <c r="B40" s="3" t="s">
        <v>40</v>
      </c>
      <c r="C40" s="4">
        <v>1</v>
      </c>
      <c r="D40" s="15">
        <v>3137829</v>
      </c>
      <c r="F40" s="6"/>
      <c r="G40" s="7"/>
    </row>
    <row r="41" spans="1:7" ht="44.25" customHeight="1" x14ac:dyDescent="0.35">
      <c r="A41" s="2">
        <v>36</v>
      </c>
      <c r="B41" s="3" t="s">
        <v>41</v>
      </c>
      <c r="C41" s="4">
        <v>1</v>
      </c>
      <c r="D41" s="15">
        <v>3730818</v>
      </c>
      <c r="F41" s="6"/>
      <c r="G41" s="7"/>
    </row>
    <row r="42" spans="1:7" ht="44.25" customHeight="1" x14ac:dyDescent="0.35">
      <c r="A42" s="2">
        <v>37</v>
      </c>
      <c r="B42" s="3" t="s">
        <v>42</v>
      </c>
      <c r="C42" s="4">
        <v>1</v>
      </c>
      <c r="D42" s="15">
        <v>287500</v>
      </c>
      <c r="F42" s="6"/>
      <c r="G42" s="7"/>
    </row>
    <row r="43" spans="1:7" ht="44.25" customHeight="1" x14ac:dyDescent="0.35">
      <c r="A43" s="2">
        <v>38</v>
      </c>
      <c r="B43" s="3" t="s">
        <v>43</v>
      </c>
      <c r="C43" s="4">
        <v>1</v>
      </c>
      <c r="D43" s="15">
        <v>365952</v>
      </c>
      <c r="F43" s="6"/>
      <c r="G43" s="7"/>
    </row>
    <row r="44" spans="1:7" ht="44.25" customHeight="1" x14ac:dyDescent="0.35">
      <c r="A44" s="2">
        <v>39</v>
      </c>
      <c r="B44" s="3" t="s">
        <v>44</v>
      </c>
      <c r="C44" s="4">
        <v>1</v>
      </c>
      <c r="D44" s="15">
        <v>294307</v>
      </c>
      <c r="F44" s="6"/>
      <c r="G44" s="7"/>
    </row>
    <row r="45" spans="1:7" ht="44.25" customHeight="1" x14ac:dyDescent="0.35">
      <c r="A45" s="2">
        <v>40</v>
      </c>
      <c r="B45" s="3" t="s">
        <v>45</v>
      </c>
      <c r="C45" s="4">
        <v>1</v>
      </c>
      <c r="D45" s="15">
        <v>259630</v>
      </c>
      <c r="F45" s="6"/>
      <c r="G45" s="7"/>
    </row>
    <row r="46" spans="1:7" ht="44.25" customHeight="1" x14ac:dyDescent="0.35">
      <c r="A46" s="2">
        <v>41</v>
      </c>
      <c r="B46" s="3" t="s">
        <v>46</v>
      </c>
      <c r="C46" s="4">
        <v>1</v>
      </c>
      <c r="D46" s="15">
        <v>308968</v>
      </c>
      <c r="F46" s="6"/>
      <c r="G46" s="7"/>
    </row>
    <row r="47" spans="1:7" ht="44.25" customHeight="1" x14ac:dyDescent="0.35">
      <c r="A47" s="2">
        <v>42</v>
      </c>
      <c r="B47" s="3" t="s">
        <v>47</v>
      </c>
      <c r="C47" s="4">
        <v>1</v>
      </c>
      <c r="D47" s="15">
        <v>124815</v>
      </c>
      <c r="F47" s="6"/>
      <c r="G47" s="7"/>
    </row>
    <row r="48" spans="1:7" ht="44.25" customHeight="1" x14ac:dyDescent="0.35">
      <c r="A48" s="2">
        <v>43</v>
      </c>
      <c r="B48" s="3" t="s">
        <v>48</v>
      </c>
      <c r="C48" s="4">
        <v>1</v>
      </c>
      <c r="D48" s="15">
        <v>2150000</v>
      </c>
      <c r="F48" s="6"/>
      <c r="G48" s="7"/>
    </row>
    <row r="49" spans="1:7" ht="44.25" customHeight="1" x14ac:dyDescent="0.35">
      <c r="A49" s="2">
        <v>44</v>
      </c>
      <c r="B49" s="3" t="s">
        <v>49</v>
      </c>
      <c r="C49" s="4">
        <v>1</v>
      </c>
      <c r="D49" s="15">
        <v>69215</v>
      </c>
      <c r="F49" s="6"/>
      <c r="G49" s="7"/>
    </row>
    <row r="50" spans="1:7" ht="44.25" customHeight="1" x14ac:dyDescent="0.35">
      <c r="A50" s="2">
        <v>45</v>
      </c>
      <c r="B50" s="3" t="s">
        <v>50</v>
      </c>
      <c r="C50" s="4">
        <v>1</v>
      </c>
      <c r="D50" s="15">
        <v>668187</v>
      </c>
      <c r="F50" s="6"/>
      <c r="G50" s="7"/>
    </row>
    <row r="51" spans="1:7" ht="44.25" customHeight="1" x14ac:dyDescent="0.35">
      <c r="A51" s="2">
        <v>46</v>
      </c>
      <c r="B51" s="3" t="s">
        <v>51</v>
      </c>
      <c r="C51" s="4">
        <v>1</v>
      </c>
      <c r="D51" s="15">
        <v>1177381</v>
      </c>
      <c r="F51" s="6"/>
      <c r="G51" s="7"/>
    </row>
    <row r="52" spans="1:7" ht="44.25" customHeight="1" x14ac:dyDescent="0.35">
      <c r="A52" s="2">
        <v>47</v>
      </c>
      <c r="B52" s="3" t="s">
        <v>52</v>
      </c>
      <c r="C52" s="4">
        <v>1</v>
      </c>
      <c r="D52" s="15">
        <v>1209259</v>
      </c>
      <c r="F52" s="6"/>
      <c r="G52" s="7"/>
    </row>
    <row r="53" spans="1:7" ht="44.25" customHeight="1" x14ac:dyDescent="0.35">
      <c r="A53" s="2">
        <v>48</v>
      </c>
      <c r="B53" s="3" t="s">
        <v>53</v>
      </c>
      <c r="C53" s="4">
        <v>1</v>
      </c>
      <c r="D53" s="15">
        <v>1771375</v>
      </c>
      <c r="F53" s="6"/>
      <c r="G53" s="7"/>
    </row>
    <row r="54" spans="1:7" ht="44.25" customHeight="1" x14ac:dyDescent="0.35">
      <c r="A54" s="2">
        <v>49</v>
      </c>
      <c r="B54" s="3" t="s">
        <v>54</v>
      </c>
      <c r="C54" s="4">
        <v>1</v>
      </c>
      <c r="D54" s="15">
        <v>1122566</v>
      </c>
      <c r="F54" s="6"/>
      <c r="G54" s="7"/>
    </row>
    <row r="55" spans="1:7" ht="44.25" customHeight="1" x14ac:dyDescent="0.35">
      <c r="A55" s="2">
        <v>50</v>
      </c>
      <c r="B55" s="3" t="s">
        <v>54</v>
      </c>
      <c r="C55" s="4">
        <v>1</v>
      </c>
      <c r="D55" s="15">
        <v>1092381</v>
      </c>
      <c r="F55" s="6"/>
      <c r="G55" s="7"/>
    </row>
    <row r="56" spans="1:7" ht="44.25" customHeight="1" x14ac:dyDescent="0.35">
      <c r="A56" s="2">
        <v>51</v>
      </c>
      <c r="B56" s="3" t="s">
        <v>55</v>
      </c>
      <c r="C56" s="4">
        <v>1</v>
      </c>
      <c r="D56" s="15">
        <v>1687010</v>
      </c>
      <c r="F56" s="6"/>
      <c r="G56" s="7"/>
    </row>
    <row r="57" spans="1:7" ht="44.25" customHeight="1" x14ac:dyDescent="0.35">
      <c r="A57" s="2">
        <v>52</v>
      </c>
      <c r="B57" s="3" t="s">
        <v>56</v>
      </c>
      <c r="C57" s="4">
        <v>1</v>
      </c>
      <c r="D57" s="15">
        <v>1451454</v>
      </c>
      <c r="F57" s="6"/>
      <c r="G57" s="7"/>
    </row>
    <row r="58" spans="1:7" ht="44.25" customHeight="1" x14ac:dyDescent="0.35">
      <c r="A58" s="2">
        <v>53</v>
      </c>
      <c r="B58" s="3" t="s">
        <v>57</v>
      </c>
      <c r="C58" s="4">
        <v>1</v>
      </c>
      <c r="D58" s="15">
        <v>1806375</v>
      </c>
      <c r="F58" s="6"/>
      <c r="G58" s="7"/>
    </row>
    <row r="59" spans="1:7" ht="44.25" customHeight="1" x14ac:dyDescent="0.35">
      <c r="A59" s="2">
        <v>54</v>
      </c>
      <c r="B59" s="3" t="s">
        <v>58</v>
      </c>
      <c r="C59" s="4">
        <v>1</v>
      </c>
      <c r="D59" s="15">
        <v>2256295</v>
      </c>
      <c r="F59" s="6"/>
      <c r="G59" s="7"/>
    </row>
    <row r="60" spans="1:7" ht="44.25" customHeight="1" x14ac:dyDescent="0.35">
      <c r="A60" s="2">
        <v>55</v>
      </c>
      <c r="B60" s="3" t="s">
        <v>59</v>
      </c>
      <c r="C60" s="4">
        <v>1</v>
      </c>
      <c r="D60" s="15">
        <v>553968</v>
      </c>
      <c r="F60" s="6"/>
      <c r="G60" s="7"/>
    </row>
    <row r="61" spans="1:7" ht="44.25" customHeight="1" x14ac:dyDescent="0.35">
      <c r="A61" s="2">
        <v>56</v>
      </c>
      <c r="B61" s="3" t="s">
        <v>60</v>
      </c>
      <c r="C61" s="4">
        <v>1</v>
      </c>
      <c r="D61" s="15">
        <v>638842</v>
      </c>
      <c r="F61" s="6"/>
      <c r="G61" s="7"/>
    </row>
    <row r="62" spans="1:7" ht="44.25" customHeight="1" x14ac:dyDescent="0.35">
      <c r="A62" s="2">
        <v>57</v>
      </c>
      <c r="B62" s="3" t="s">
        <v>61</v>
      </c>
      <c r="C62" s="4">
        <v>1</v>
      </c>
      <c r="D62" s="15">
        <v>839444</v>
      </c>
      <c r="F62" s="6"/>
      <c r="G62" s="7"/>
    </row>
    <row r="63" spans="1:7" ht="44.25" customHeight="1" x14ac:dyDescent="0.35">
      <c r="A63" s="2">
        <v>58</v>
      </c>
      <c r="B63" s="3" t="s">
        <v>62</v>
      </c>
      <c r="C63" s="4">
        <v>1</v>
      </c>
      <c r="D63" s="15">
        <v>269452</v>
      </c>
      <c r="F63" s="6"/>
      <c r="G63" s="7"/>
    </row>
    <row r="64" spans="1:7" ht="44.25" customHeight="1" x14ac:dyDescent="0.35">
      <c r="A64" s="2">
        <v>59</v>
      </c>
      <c r="B64" s="3" t="s">
        <v>63</v>
      </c>
      <c r="C64" s="4">
        <v>1</v>
      </c>
      <c r="D64" s="15">
        <v>239960</v>
      </c>
      <c r="F64" s="6"/>
      <c r="G64" s="7"/>
    </row>
    <row r="65" spans="1:7" ht="44.25" customHeight="1" x14ac:dyDescent="0.35">
      <c r="A65" s="2">
        <v>60</v>
      </c>
      <c r="B65" s="3" t="s">
        <v>64</v>
      </c>
      <c r="C65" s="4">
        <v>1</v>
      </c>
      <c r="D65" s="15">
        <v>385000</v>
      </c>
      <c r="F65" s="6"/>
      <c r="G65" s="7"/>
    </row>
    <row r="66" spans="1:7" ht="44.25" customHeight="1" x14ac:dyDescent="0.35">
      <c r="A66" s="2">
        <v>61</v>
      </c>
      <c r="B66" s="3" t="s">
        <v>65</v>
      </c>
      <c r="C66" s="4">
        <v>1</v>
      </c>
      <c r="D66" s="15">
        <v>1945091</v>
      </c>
      <c r="F66" s="6"/>
      <c r="G66" s="7"/>
    </row>
    <row r="67" spans="1:7" ht="44.25" customHeight="1" x14ac:dyDescent="0.35">
      <c r="A67" s="2">
        <v>62</v>
      </c>
      <c r="B67" s="3" t="s">
        <v>66</v>
      </c>
      <c r="C67" s="4">
        <v>1</v>
      </c>
      <c r="D67" s="15">
        <v>2148148</v>
      </c>
      <c r="F67" s="6"/>
      <c r="G67" s="7"/>
    </row>
    <row r="68" spans="1:7" ht="44.25" customHeight="1" x14ac:dyDescent="0.35">
      <c r="A68" s="2">
        <v>63</v>
      </c>
      <c r="B68" s="3" t="s">
        <v>67</v>
      </c>
      <c r="C68" s="4">
        <v>1</v>
      </c>
      <c r="D68" s="15">
        <v>475767</v>
      </c>
      <c r="F68" s="6"/>
      <c r="G68" s="7"/>
    </row>
    <row r="69" spans="1:7" ht="44.25" customHeight="1" x14ac:dyDescent="0.35">
      <c r="A69" s="2">
        <v>64</v>
      </c>
      <c r="B69" s="3" t="s">
        <v>68</v>
      </c>
      <c r="C69" s="4">
        <v>1</v>
      </c>
      <c r="D69" s="15">
        <v>454783</v>
      </c>
      <c r="F69" s="6"/>
      <c r="G69" s="7"/>
    </row>
    <row r="70" spans="1:7" ht="44.25" customHeight="1" x14ac:dyDescent="0.35">
      <c r="A70" s="2">
        <v>65</v>
      </c>
      <c r="B70" s="3" t="s">
        <v>69</v>
      </c>
      <c r="C70" s="4">
        <v>1</v>
      </c>
      <c r="D70" s="15">
        <v>280291</v>
      </c>
      <c r="F70" s="6"/>
      <c r="G70" s="7"/>
    </row>
    <row r="71" spans="1:7" ht="44.25" customHeight="1" x14ac:dyDescent="0.35">
      <c r="A71" s="2">
        <v>66</v>
      </c>
      <c r="B71" s="3" t="s">
        <v>70</v>
      </c>
      <c r="C71" s="4">
        <v>1</v>
      </c>
      <c r="D71" s="15">
        <v>2365326</v>
      </c>
      <c r="F71" s="6"/>
      <c r="G71" s="7"/>
    </row>
    <row r="72" spans="1:7" ht="44.25" customHeight="1" x14ac:dyDescent="0.35">
      <c r="A72" s="2">
        <v>67</v>
      </c>
      <c r="B72" s="3" t="s">
        <v>71</v>
      </c>
      <c r="C72" s="4">
        <v>1</v>
      </c>
      <c r="D72" s="15">
        <v>398452</v>
      </c>
      <c r="F72" s="6"/>
      <c r="G72" s="7"/>
    </row>
    <row r="73" spans="1:7" ht="44.25" customHeight="1" x14ac:dyDescent="0.35">
      <c r="A73" s="2">
        <v>68</v>
      </c>
      <c r="B73" s="3" t="s">
        <v>72</v>
      </c>
      <c r="C73" s="4">
        <v>1</v>
      </c>
      <c r="D73" s="15">
        <v>3015000</v>
      </c>
      <c r="F73" s="6"/>
      <c r="G73" s="7"/>
    </row>
    <row r="74" spans="1:7" ht="44.25" customHeight="1" x14ac:dyDescent="0.35">
      <c r="A74" s="2">
        <v>69</v>
      </c>
      <c r="B74" s="3" t="s">
        <v>73</v>
      </c>
      <c r="C74" s="4">
        <v>1</v>
      </c>
      <c r="D74" s="15">
        <v>7515340</v>
      </c>
      <c r="F74" s="6"/>
      <c r="G74" s="7"/>
    </row>
    <row r="75" spans="1:7" ht="44.25" customHeight="1" x14ac:dyDescent="0.35">
      <c r="A75" s="2">
        <v>70</v>
      </c>
      <c r="B75" s="3" t="s">
        <v>74</v>
      </c>
      <c r="C75" s="4">
        <v>1</v>
      </c>
      <c r="D75" s="15">
        <v>10339942</v>
      </c>
      <c r="F75" s="6"/>
      <c r="G75" s="7"/>
    </row>
    <row r="76" spans="1:7" ht="44.25" customHeight="1" x14ac:dyDescent="0.35">
      <c r="A76" s="2">
        <v>71</v>
      </c>
      <c r="B76" s="3" t="s">
        <v>75</v>
      </c>
      <c r="C76" s="4">
        <v>1</v>
      </c>
      <c r="D76" s="15">
        <v>6090</v>
      </c>
      <c r="F76" s="6"/>
      <c r="G76" s="7"/>
    </row>
    <row r="77" spans="1:7" ht="44.25" customHeight="1" x14ac:dyDescent="0.35">
      <c r="A77" s="2">
        <v>72</v>
      </c>
      <c r="B77" s="3" t="s">
        <v>76</v>
      </c>
      <c r="C77" s="4">
        <v>1</v>
      </c>
      <c r="D77" s="15">
        <v>5532</v>
      </c>
      <c r="F77" s="6"/>
      <c r="G77" s="7"/>
    </row>
    <row r="78" spans="1:7" ht="44.25" customHeight="1" x14ac:dyDescent="0.35">
      <c r="A78" s="2">
        <v>73</v>
      </c>
      <c r="B78" s="3" t="s">
        <v>77</v>
      </c>
      <c r="C78" s="4">
        <v>1</v>
      </c>
      <c r="D78" s="15">
        <v>4416</v>
      </c>
      <c r="F78" s="6"/>
      <c r="G78" s="7"/>
    </row>
    <row r="79" spans="1:7" ht="44.25" customHeight="1" x14ac:dyDescent="0.35">
      <c r="A79" s="2">
        <v>74</v>
      </c>
      <c r="B79" s="3" t="s">
        <v>78</v>
      </c>
      <c r="C79" s="4">
        <v>1</v>
      </c>
      <c r="D79" s="15">
        <v>19595</v>
      </c>
      <c r="F79" s="6"/>
      <c r="G79" s="7"/>
    </row>
    <row r="80" spans="1:7" ht="44.25" customHeight="1" x14ac:dyDescent="0.35">
      <c r="A80" s="2">
        <v>75</v>
      </c>
      <c r="B80" s="3" t="s">
        <v>79</v>
      </c>
      <c r="C80" s="4">
        <v>1</v>
      </c>
      <c r="D80" s="15">
        <v>155000</v>
      </c>
      <c r="F80" s="6"/>
      <c r="G80" s="7"/>
    </row>
    <row r="81" spans="1:7" ht="44.25" customHeight="1" x14ac:dyDescent="0.35">
      <c r="A81" s="2">
        <v>76</v>
      </c>
      <c r="B81" s="3" t="s">
        <v>80</v>
      </c>
      <c r="C81" s="4">
        <v>1</v>
      </c>
      <c r="D81" s="15">
        <v>116543</v>
      </c>
      <c r="F81" s="6"/>
      <c r="G81" s="7"/>
    </row>
    <row r="82" spans="1:7" ht="44.25" customHeight="1" x14ac:dyDescent="0.35">
      <c r="A82" s="2">
        <v>77</v>
      </c>
      <c r="B82" s="3" t="s">
        <v>81</v>
      </c>
      <c r="C82" s="4">
        <v>1</v>
      </c>
      <c r="D82" s="15">
        <v>56407</v>
      </c>
      <c r="F82" s="6"/>
      <c r="G82" s="7"/>
    </row>
    <row r="83" spans="1:7" ht="44.25" customHeight="1" x14ac:dyDescent="0.35">
      <c r="A83" s="2">
        <v>78</v>
      </c>
      <c r="B83" s="3" t="s">
        <v>82</v>
      </c>
      <c r="C83" s="4">
        <v>1</v>
      </c>
      <c r="D83" s="15">
        <v>1010323</v>
      </c>
      <c r="F83" s="6"/>
      <c r="G83" s="7"/>
    </row>
    <row r="84" spans="1:7" ht="44.25" customHeight="1" x14ac:dyDescent="0.35">
      <c r="A84" s="2">
        <v>79</v>
      </c>
      <c r="B84" s="3" t="s">
        <v>83</v>
      </c>
      <c r="C84" s="4">
        <v>1</v>
      </c>
      <c r="D84" s="15">
        <v>4401727</v>
      </c>
      <c r="F84" s="6"/>
      <c r="G84" s="7"/>
    </row>
    <row r="85" spans="1:7" ht="44.25" customHeight="1" x14ac:dyDescent="0.35">
      <c r="A85" s="2">
        <v>80</v>
      </c>
      <c r="B85" s="3" t="s">
        <v>84</v>
      </c>
      <c r="C85" s="4">
        <v>1</v>
      </c>
      <c r="D85" s="15">
        <v>45077</v>
      </c>
      <c r="F85" s="6"/>
      <c r="G85" s="7"/>
    </row>
    <row r="86" spans="1:7" ht="44.25" customHeight="1" x14ac:dyDescent="0.35">
      <c r="A86" s="2">
        <v>81</v>
      </c>
      <c r="B86" s="3" t="s">
        <v>85</v>
      </c>
      <c r="C86" s="4">
        <v>1</v>
      </c>
      <c r="D86" s="15">
        <v>27746</v>
      </c>
      <c r="F86" s="6"/>
      <c r="G86" s="7"/>
    </row>
    <row r="87" spans="1:7" ht="44.25" customHeight="1" x14ac:dyDescent="0.35">
      <c r="A87" s="2">
        <v>82</v>
      </c>
      <c r="B87" s="3" t="s">
        <v>86</v>
      </c>
      <c r="C87" s="4">
        <v>1</v>
      </c>
      <c r="D87" s="15">
        <v>34108</v>
      </c>
      <c r="F87" s="6"/>
      <c r="G87" s="7"/>
    </row>
    <row r="88" spans="1:7" ht="44.25" customHeight="1" x14ac:dyDescent="0.35">
      <c r="A88" s="2">
        <v>83</v>
      </c>
      <c r="B88" s="3" t="s">
        <v>87</v>
      </c>
      <c r="C88" s="4">
        <v>1</v>
      </c>
      <c r="D88" s="15">
        <v>31577</v>
      </c>
      <c r="F88" s="6"/>
      <c r="G88" s="7"/>
    </row>
    <row r="89" spans="1:7" ht="44.25" customHeight="1" x14ac:dyDescent="0.35">
      <c r="A89" s="2">
        <v>84</v>
      </c>
      <c r="B89" s="3" t="s">
        <v>88</v>
      </c>
      <c r="C89" s="4">
        <v>1</v>
      </c>
      <c r="D89" s="15">
        <v>52500</v>
      </c>
      <c r="F89" s="6"/>
      <c r="G89" s="7"/>
    </row>
    <row r="90" spans="1:7" ht="44.25" customHeight="1" x14ac:dyDescent="0.35">
      <c r="A90" s="2">
        <v>85</v>
      </c>
      <c r="B90" s="3" t="s">
        <v>89</v>
      </c>
      <c r="C90" s="4">
        <v>1</v>
      </c>
      <c r="D90" s="15">
        <v>767500</v>
      </c>
      <c r="F90" s="6"/>
      <c r="G90" s="7"/>
    </row>
    <row r="91" spans="1:7" ht="44.25" customHeight="1" x14ac:dyDescent="0.35">
      <c r="A91" s="2">
        <v>86</v>
      </c>
      <c r="B91" s="3" t="s">
        <v>90</v>
      </c>
      <c r="C91" s="4">
        <v>1</v>
      </c>
      <c r="D91" s="15">
        <v>52250</v>
      </c>
      <c r="F91" s="6"/>
      <c r="G91" s="7"/>
    </row>
    <row r="92" spans="1:7" ht="44.25" customHeight="1" x14ac:dyDescent="0.35">
      <c r="A92" s="2">
        <v>87</v>
      </c>
      <c r="B92" s="3" t="s">
        <v>91</v>
      </c>
      <c r="C92" s="4">
        <v>1</v>
      </c>
      <c r="D92" s="15">
        <v>17400</v>
      </c>
      <c r="F92" s="6"/>
      <c r="G92" s="7"/>
    </row>
    <row r="93" spans="1:7" ht="44.25" customHeight="1" x14ac:dyDescent="0.35">
      <c r="A93" s="2">
        <v>88</v>
      </c>
      <c r="B93" s="3" t="s">
        <v>92</v>
      </c>
      <c r="C93" s="4">
        <v>1</v>
      </c>
      <c r="D93" s="15">
        <v>18625</v>
      </c>
      <c r="F93" s="6"/>
      <c r="G93" s="7"/>
    </row>
    <row r="94" spans="1:7" ht="44.25" customHeight="1" x14ac:dyDescent="0.35">
      <c r="A94" s="2">
        <v>89</v>
      </c>
      <c r="B94" s="3" t="s">
        <v>93</v>
      </c>
      <c r="C94" s="4">
        <v>1</v>
      </c>
      <c r="D94" s="15">
        <v>33276</v>
      </c>
      <c r="F94" s="6"/>
      <c r="G94" s="7"/>
    </row>
    <row r="95" spans="1:7" ht="44.25" customHeight="1" x14ac:dyDescent="0.35">
      <c r="A95" s="2">
        <v>90</v>
      </c>
      <c r="B95" s="3" t="s">
        <v>94</v>
      </c>
      <c r="C95" s="4">
        <v>1</v>
      </c>
      <c r="D95" s="15">
        <v>34774</v>
      </c>
      <c r="F95" s="6"/>
      <c r="G95" s="7"/>
    </row>
    <row r="96" spans="1:7" ht="44.25" customHeight="1" x14ac:dyDescent="0.35">
      <c r="A96" s="2">
        <v>91</v>
      </c>
      <c r="B96" s="3" t="s">
        <v>95</v>
      </c>
      <c r="C96" s="4">
        <v>1</v>
      </c>
      <c r="D96" s="15">
        <v>39017</v>
      </c>
      <c r="F96" s="6"/>
      <c r="G96" s="7"/>
    </row>
    <row r="97" spans="1:7" ht="44.25" customHeight="1" x14ac:dyDescent="0.35">
      <c r="A97" s="2">
        <v>92</v>
      </c>
      <c r="B97" s="3" t="s">
        <v>96</v>
      </c>
      <c r="C97" s="4">
        <v>1</v>
      </c>
      <c r="D97" s="15">
        <v>26228</v>
      </c>
      <c r="F97" s="6"/>
      <c r="G97" s="7"/>
    </row>
    <row r="98" spans="1:7" ht="44.25" customHeight="1" x14ac:dyDescent="0.35">
      <c r="A98" s="2">
        <v>93</v>
      </c>
      <c r="B98" s="3" t="s">
        <v>97</v>
      </c>
      <c r="C98" s="4">
        <v>1</v>
      </c>
      <c r="D98" s="15">
        <v>35468</v>
      </c>
      <c r="F98" s="6"/>
      <c r="G98" s="7"/>
    </row>
    <row r="99" spans="1:7" ht="44.25" customHeight="1" x14ac:dyDescent="0.35">
      <c r="A99" s="2">
        <v>94</v>
      </c>
      <c r="B99" s="3" t="s">
        <v>98</v>
      </c>
      <c r="C99" s="4">
        <v>1</v>
      </c>
      <c r="D99" s="15">
        <v>36818</v>
      </c>
      <c r="F99" s="6"/>
      <c r="G99" s="7"/>
    </row>
    <row r="100" spans="1:7" ht="44.25" customHeight="1" x14ac:dyDescent="0.35">
      <c r="A100" s="2">
        <v>95</v>
      </c>
      <c r="B100" s="3" t="s">
        <v>99</v>
      </c>
      <c r="C100" s="4">
        <v>1</v>
      </c>
      <c r="D100" s="15">
        <v>35279</v>
      </c>
      <c r="F100" s="6"/>
      <c r="G100" s="7"/>
    </row>
    <row r="101" spans="1:7" ht="44.25" customHeight="1" x14ac:dyDescent="0.35">
      <c r="A101" s="2">
        <v>96</v>
      </c>
      <c r="B101" s="3" t="s">
        <v>100</v>
      </c>
      <c r="C101" s="4">
        <v>1</v>
      </c>
      <c r="D101" s="15">
        <v>30342</v>
      </c>
      <c r="F101" s="6"/>
      <c r="G101" s="7"/>
    </row>
    <row r="102" spans="1:7" ht="44.25" customHeight="1" x14ac:dyDescent="0.35">
      <c r="A102" s="2">
        <v>97</v>
      </c>
      <c r="B102" s="3" t="s">
        <v>101</v>
      </c>
      <c r="C102" s="4">
        <v>1</v>
      </c>
      <c r="D102" s="15">
        <v>32752</v>
      </c>
      <c r="F102" s="6"/>
      <c r="G102" s="7"/>
    </row>
    <row r="103" spans="1:7" ht="44.25" customHeight="1" x14ac:dyDescent="0.35">
      <c r="A103" s="2">
        <v>98</v>
      </c>
      <c r="B103" s="3" t="s">
        <v>102</v>
      </c>
      <c r="C103" s="4">
        <v>1</v>
      </c>
      <c r="D103" s="15">
        <v>33752</v>
      </c>
      <c r="F103" s="6"/>
      <c r="G103" s="7"/>
    </row>
    <row r="104" spans="1:7" ht="44.25" customHeight="1" x14ac:dyDescent="0.35">
      <c r="A104" s="2">
        <v>99</v>
      </c>
      <c r="B104" s="3" t="s">
        <v>103</v>
      </c>
      <c r="C104" s="4">
        <v>1</v>
      </c>
      <c r="D104" s="15">
        <v>33559</v>
      </c>
      <c r="F104" s="6"/>
      <c r="G104" s="7"/>
    </row>
    <row r="105" spans="1:7" ht="44.25" customHeight="1" x14ac:dyDescent="0.35">
      <c r="A105" s="2">
        <v>100</v>
      </c>
      <c r="B105" s="3" t="s">
        <v>104</v>
      </c>
      <c r="C105" s="4">
        <v>1</v>
      </c>
      <c r="D105" s="15">
        <v>44776</v>
      </c>
      <c r="F105" s="6"/>
      <c r="G105" s="7"/>
    </row>
    <row r="106" spans="1:7" ht="44.25" customHeight="1" x14ac:dyDescent="0.35">
      <c r="A106" s="2">
        <v>101</v>
      </c>
      <c r="B106" s="3" t="s">
        <v>105</v>
      </c>
      <c r="C106" s="4">
        <v>1</v>
      </c>
      <c r="D106" s="15">
        <v>45476</v>
      </c>
      <c r="F106" s="6"/>
      <c r="G106" s="7"/>
    </row>
    <row r="107" spans="1:7" ht="44.25" customHeight="1" x14ac:dyDescent="0.35">
      <c r="A107" s="2">
        <v>102</v>
      </c>
      <c r="B107" s="3" t="s">
        <v>106</v>
      </c>
      <c r="C107" s="4">
        <v>1</v>
      </c>
      <c r="D107" s="15">
        <v>44733</v>
      </c>
      <c r="F107" s="6"/>
      <c r="G107" s="7"/>
    </row>
    <row r="108" spans="1:7" ht="44.25" customHeight="1" x14ac:dyDescent="0.35">
      <c r="A108" s="2">
        <v>103</v>
      </c>
      <c r="B108" s="3" t="s">
        <v>107</v>
      </c>
      <c r="C108" s="4">
        <v>1</v>
      </c>
      <c r="D108" s="15">
        <v>49594</v>
      </c>
      <c r="F108" s="6"/>
      <c r="G108" s="7"/>
    </row>
    <row r="109" spans="1:7" ht="44.25" customHeight="1" x14ac:dyDescent="0.35">
      <c r="A109" s="2">
        <v>104</v>
      </c>
      <c r="B109" s="3" t="s">
        <v>108</v>
      </c>
      <c r="C109" s="4">
        <v>1</v>
      </c>
      <c r="D109" s="15">
        <v>50294</v>
      </c>
      <c r="F109" s="6"/>
      <c r="G109" s="7"/>
    </row>
    <row r="110" spans="1:7" ht="44.25" customHeight="1" x14ac:dyDescent="0.35">
      <c r="A110" s="2">
        <v>105</v>
      </c>
      <c r="B110" s="3" t="s">
        <v>109</v>
      </c>
      <c r="C110" s="4">
        <v>1</v>
      </c>
      <c r="D110" s="15">
        <v>56337</v>
      </c>
      <c r="F110" s="6"/>
      <c r="G110" s="7"/>
    </row>
    <row r="111" spans="1:7" ht="44.25" customHeight="1" x14ac:dyDescent="0.35">
      <c r="A111" s="2">
        <v>106</v>
      </c>
      <c r="B111" s="3" t="s">
        <v>110</v>
      </c>
      <c r="C111" s="4">
        <v>1</v>
      </c>
      <c r="D111" s="15">
        <v>50390</v>
      </c>
      <c r="F111" s="6"/>
      <c r="G111" s="7"/>
    </row>
    <row r="112" spans="1:7" ht="44.25" customHeight="1" x14ac:dyDescent="0.35">
      <c r="A112" s="2">
        <v>107</v>
      </c>
      <c r="B112" s="3" t="s">
        <v>111</v>
      </c>
      <c r="C112" s="4">
        <v>1</v>
      </c>
      <c r="D112" s="15">
        <v>63071</v>
      </c>
      <c r="F112" s="6"/>
      <c r="G112" s="7"/>
    </row>
    <row r="113" spans="1:7" ht="44.25" customHeight="1" x14ac:dyDescent="0.35">
      <c r="A113" s="2">
        <v>108</v>
      </c>
      <c r="B113" s="3" t="s">
        <v>112</v>
      </c>
      <c r="C113" s="4">
        <v>1</v>
      </c>
      <c r="D113" s="15">
        <v>60215</v>
      </c>
      <c r="F113" s="6"/>
      <c r="G113" s="7"/>
    </row>
    <row r="114" spans="1:7" ht="44.25" customHeight="1" x14ac:dyDescent="0.35">
      <c r="A114" s="2">
        <v>109</v>
      </c>
      <c r="B114" s="3" t="s">
        <v>113</v>
      </c>
      <c r="C114" s="4">
        <v>1</v>
      </c>
      <c r="D114" s="15">
        <v>66413</v>
      </c>
      <c r="F114" s="6"/>
      <c r="G114" s="7"/>
    </row>
    <row r="115" spans="1:7" ht="44.25" customHeight="1" x14ac:dyDescent="0.35">
      <c r="A115" s="2">
        <v>110</v>
      </c>
      <c r="B115" s="3" t="s">
        <v>114</v>
      </c>
      <c r="C115" s="4">
        <v>1</v>
      </c>
      <c r="D115" s="15">
        <v>67613</v>
      </c>
      <c r="F115" s="6"/>
      <c r="G115" s="7"/>
    </row>
    <row r="116" spans="1:7" ht="44.25" customHeight="1" x14ac:dyDescent="0.35">
      <c r="A116" s="2">
        <v>111</v>
      </c>
      <c r="B116" s="3" t="s">
        <v>115</v>
      </c>
      <c r="C116" s="4">
        <v>1</v>
      </c>
      <c r="D116" s="15">
        <v>75450</v>
      </c>
      <c r="F116" s="6"/>
      <c r="G116" s="7"/>
    </row>
    <row r="117" spans="1:7" ht="44.25" customHeight="1" x14ac:dyDescent="0.35">
      <c r="A117" s="2">
        <v>112</v>
      </c>
      <c r="B117" s="3" t="s">
        <v>116</v>
      </c>
      <c r="C117" s="4">
        <v>1</v>
      </c>
      <c r="D117" s="15">
        <v>125044</v>
      </c>
      <c r="F117" s="6"/>
      <c r="G117" s="7"/>
    </row>
    <row r="118" spans="1:7" ht="44.25" customHeight="1" x14ac:dyDescent="0.35">
      <c r="A118" s="2">
        <v>113</v>
      </c>
      <c r="B118" s="3" t="s">
        <v>117</v>
      </c>
      <c r="C118" s="4">
        <v>1</v>
      </c>
      <c r="D118" s="15">
        <v>79653</v>
      </c>
      <c r="F118" s="6"/>
      <c r="G118" s="7"/>
    </row>
    <row r="119" spans="1:7" ht="44.25" customHeight="1" x14ac:dyDescent="0.35">
      <c r="A119" s="2">
        <v>114</v>
      </c>
      <c r="B119" s="3" t="s">
        <v>118</v>
      </c>
      <c r="C119" s="4">
        <v>1</v>
      </c>
      <c r="D119" s="15">
        <v>79777</v>
      </c>
      <c r="F119" s="6"/>
      <c r="G119" s="7"/>
    </row>
    <row r="120" spans="1:7" ht="44.25" customHeight="1" x14ac:dyDescent="0.35">
      <c r="A120" s="2">
        <v>115</v>
      </c>
      <c r="B120" s="3" t="s">
        <v>119</v>
      </c>
      <c r="C120" s="4">
        <v>1</v>
      </c>
      <c r="D120" s="15">
        <v>419947</v>
      </c>
      <c r="F120" s="6"/>
      <c r="G120" s="7"/>
    </row>
    <row r="121" spans="1:7" ht="44.25" customHeight="1" x14ac:dyDescent="0.35">
      <c r="A121" s="2">
        <v>116</v>
      </c>
      <c r="B121" s="3" t="s">
        <v>120</v>
      </c>
      <c r="C121" s="4">
        <v>1</v>
      </c>
      <c r="D121" s="15">
        <v>502991</v>
      </c>
      <c r="F121" s="6"/>
      <c r="G121" s="7"/>
    </row>
    <row r="122" spans="1:7" ht="44.25" customHeight="1" x14ac:dyDescent="0.35">
      <c r="A122" s="2">
        <v>117</v>
      </c>
      <c r="B122" s="3" t="s">
        <v>121</v>
      </c>
      <c r="C122" s="4">
        <v>1</v>
      </c>
      <c r="D122" s="15">
        <v>792913</v>
      </c>
      <c r="F122" s="6"/>
      <c r="G122" s="7"/>
    </row>
    <row r="123" spans="1:7" ht="44.25" customHeight="1" x14ac:dyDescent="0.35">
      <c r="A123" s="2">
        <v>118</v>
      </c>
      <c r="B123" s="3" t="s">
        <v>122</v>
      </c>
      <c r="C123" s="4">
        <v>1</v>
      </c>
      <c r="D123" s="15">
        <v>539133</v>
      </c>
      <c r="F123" s="6"/>
      <c r="G123" s="7"/>
    </row>
    <row r="124" spans="1:7" ht="44.25" customHeight="1" x14ac:dyDescent="0.35">
      <c r="A124" s="2">
        <v>119</v>
      </c>
      <c r="B124" s="3" t="s">
        <v>123</v>
      </c>
      <c r="C124" s="4">
        <v>1</v>
      </c>
      <c r="D124" s="15">
        <v>613227</v>
      </c>
      <c r="F124" s="6"/>
      <c r="G124" s="7"/>
    </row>
    <row r="125" spans="1:7" ht="44.25" customHeight="1" x14ac:dyDescent="0.35">
      <c r="A125" s="2">
        <v>120</v>
      </c>
      <c r="B125" s="3" t="s">
        <v>124</v>
      </c>
      <c r="C125" s="4">
        <v>1</v>
      </c>
      <c r="D125" s="15">
        <v>829487</v>
      </c>
      <c r="F125" s="6"/>
      <c r="G125" s="7"/>
    </row>
    <row r="126" spans="1:7" ht="44.25" customHeight="1" x14ac:dyDescent="0.35">
      <c r="A126" s="2">
        <v>121</v>
      </c>
      <c r="B126" s="3" t="s">
        <v>125</v>
      </c>
      <c r="C126" s="4">
        <v>1</v>
      </c>
      <c r="D126" s="15">
        <v>682230</v>
      </c>
      <c r="F126" s="6"/>
      <c r="G126" s="7"/>
    </row>
    <row r="127" spans="1:7" ht="44.25" customHeight="1" x14ac:dyDescent="0.35">
      <c r="A127" s="2">
        <v>122</v>
      </c>
      <c r="B127" s="3" t="s">
        <v>126</v>
      </c>
      <c r="C127" s="4">
        <v>1</v>
      </c>
      <c r="D127" s="15">
        <v>764960</v>
      </c>
      <c r="F127" s="6"/>
      <c r="G127" s="7"/>
    </row>
    <row r="128" spans="1:7" ht="44.25" customHeight="1" x14ac:dyDescent="0.35">
      <c r="A128" s="2">
        <v>123</v>
      </c>
      <c r="B128" s="3" t="s">
        <v>127</v>
      </c>
      <c r="C128" s="4">
        <v>1</v>
      </c>
      <c r="D128" s="15">
        <v>1033699</v>
      </c>
      <c r="F128" s="6"/>
      <c r="G128" s="7"/>
    </row>
    <row r="129" spans="2:4" ht="21" thickBot="1" x14ac:dyDescent="0.4">
      <c r="B129" s="12" t="s">
        <v>128</v>
      </c>
      <c r="C129" s="13">
        <v>16</v>
      </c>
      <c r="D129" s="14">
        <f>SUM(D6:D128)</f>
        <v>191815947</v>
      </c>
    </row>
    <row r="130" spans="2:4" ht="36.75" customHeight="1" x14ac:dyDescent="0.35">
      <c r="B130" s="8"/>
      <c r="C130" s="9"/>
    </row>
  </sheetData>
  <autoFilter ref="A5:D130" xr:uid="{00000000-0001-0000-0000-000000000000}"/>
  <mergeCells count="6">
    <mergeCell ref="B1:D1"/>
    <mergeCell ref="A2:D2"/>
    <mergeCell ref="A3:A5"/>
    <mergeCell ref="B3:B5"/>
    <mergeCell ref="C3:C5"/>
    <mergeCell ref="D3:D5"/>
  </mergeCells>
  <pageMargins left="0.25" right="0.25" top="0.75" bottom="0.75" header="0.3" footer="0.3"/>
  <pageSetup fitToHeight="0" orientation="landscape" r:id="rId1"/>
  <rowBreaks count="2" manualBreakCount="2">
    <brk id="17" max="15" man="1"/>
    <brk id="128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C199E-2FA3-4DA9-8406-CBB7000A5181}">
  <sheetPr>
    <pageSetUpPr fitToPage="1"/>
  </sheetPr>
  <dimension ref="A1:M149"/>
  <sheetViews>
    <sheetView topLeftCell="A132" zoomScale="50" zoomScaleNormal="50" zoomScaleSheetLayoutView="55" workbookViewId="0">
      <selection activeCell="I148" sqref="I148"/>
    </sheetView>
  </sheetViews>
  <sheetFormatPr baseColWidth="10" defaultColWidth="11.42578125" defaultRowHeight="20.25" x14ac:dyDescent="0.35"/>
  <cols>
    <col min="1" max="1" width="6.5703125" style="5" customWidth="1"/>
    <col min="2" max="2" width="66.5703125" style="5" customWidth="1"/>
    <col min="3" max="3" width="15.28515625" style="11" customWidth="1"/>
    <col min="4" max="4" width="25.28515625" style="10" customWidth="1"/>
    <col min="5" max="5" width="33" style="21" customWidth="1"/>
    <col min="6" max="6" width="30.7109375" style="5" customWidth="1"/>
    <col min="7" max="7" width="34" style="5" customWidth="1"/>
    <col min="8" max="8" width="26.28515625" style="5" customWidth="1"/>
    <col min="9" max="9" width="41.28515625" style="5" customWidth="1"/>
    <col min="10" max="10" width="39" style="5" customWidth="1"/>
    <col min="11" max="11" width="21.7109375" style="37" customWidth="1"/>
    <col min="12" max="16384" width="11.42578125" style="5"/>
  </cols>
  <sheetData>
    <row r="1" spans="1:11" s="1" customFormat="1" ht="26.25" customHeight="1" x14ac:dyDescent="0.25">
      <c r="B1" s="104" t="s">
        <v>0</v>
      </c>
      <c r="C1" s="105"/>
      <c r="D1" s="105"/>
      <c r="E1" s="29"/>
      <c r="K1" s="36"/>
    </row>
    <row r="2" spans="1:11" s="1" customFormat="1" ht="102" customHeight="1" x14ac:dyDescent="0.25">
      <c r="A2" s="106" t="s">
        <v>1</v>
      </c>
      <c r="B2" s="106"/>
      <c r="C2" s="106"/>
      <c r="D2" s="106"/>
      <c r="E2" s="106"/>
      <c r="K2" s="36"/>
    </row>
    <row r="3" spans="1:11" s="1" customFormat="1" ht="33.75" customHeight="1" x14ac:dyDescent="0.25">
      <c r="A3" s="107" t="s">
        <v>2</v>
      </c>
      <c r="B3" s="108" t="s">
        <v>3</v>
      </c>
      <c r="C3" s="109" t="s">
        <v>129</v>
      </c>
      <c r="D3" s="108" t="s">
        <v>5</v>
      </c>
      <c r="E3" s="108" t="s">
        <v>130</v>
      </c>
      <c r="K3" s="36"/>
    </row>
    <row r="4" spans="1:11" s="1" customFormat="1" ht="33.75" customHeight="1" x14ac:dyDescent="0.25">
      <c r="A4" s="107"/>
      <c r="B4" s="108"/>
      <c r="C4" s="109"/>
      <c r="D4" s="108"/>
      <c r="E4" s="108"/>
      <c r="K4" s="36"/>
    </row>
    <row r="5" spans="1:11" s="1" customFormat="1" ht="33.75" customHeight="1" x14ac:dyDescent="0.25">
      <c r="A5" s="107"/>
      <c r="B5" s="108"/>
      <c r="C5" s="109"/>
      <c r="D5" s="108"/>
      <c r="E5" s="108"/>
      <c r="K5" s="36"/>
    </row>
    <row r="6" spans="1:11" ht="44.25" customHeight="1" x14ac:dyDescent="0.35">
      <c r="A6" s="2">
        <v>1</v>
      </c>
      <c r="B6" s="3" t="s">
        <v>6</v>
      </c>
      <c r="C6" s="4">
        <v>1</v>
      </c>
      <c r="D6" s="15">
        <v>1094975</v>
      </c>
      <c r="E6" s="30">
        <f>C6*D6</f>
        <v>1094975</v>
      </c>
      <c r="F6" s="6"/>
      <c r="G6" s="7"/>
    </row>
    <row r="7" spans="1:11" ht="44.25" customHeight="1" x14ac:dyDescent="0.35">
      <c r="A7" s="2">
        <v>2</v>
      </c>
      <c r="B7" s="3" t="s">
        <v>7</v>
      </c>
      <c r="C7" s="4">
        <v>3</v>
      </c>
      <c r="D7" s="15">
        <v>671269</v>
      </c>
      <c r="E7" s="30">
        <f t="shared" ref="E7:E70" si="0">C7*D7</f>
        <v>2013807</v>
      </c>
      <c r="F7" s="6"/>
      <c r="G7" s="7"/>
    </row>
    <row r="8" spans="1:11" ht="44.25" customHeight="1" x14ac:dyDescent="0.35">
      <c r="A8" s="2">
        <v>3</v>
      </c>
      <c r="B8" s="3" t="s">
        <v>8</v>
      </c>
      <c r="C8" s="4">
        <v>5</v>
      </c>
      <c r="D8" s="15">
        <v>353781</v>
      </c>
      <c r="E8" s="30">
        <f t="shared" si="0"/>
        <v>1768905</v>
      </c>
      <c r="F8" s="6"/>
      <c r="G8" s="7"/>
    </row>
    <row r="9" spans="1:11" ht="44.25" customHeight="1" x14ac:dyDescent="0.35">
      <c r="A9" s="2">
        <v>4</v>
      </c>
      <c r="B9" s="3" t="s">
        <v>9</v>
      </c>
      <c r="C9" s="4">
        <v>1</v>
      </c>
      <c r="D9" s="15">
        <v>4533682</v>
      </c>
      <c r="E9" s="30">
        <f t="shared" si="0"/>
        <v>4533682</v>
      </c>
      <c r="F9" s="6"/>
      <c r="G9" s="7"/>
    </row>
    <row r="10" spans="1:11" ht="44.25" customHeight="1" x14ac:dyDescent="0.35">
      <c r="A10" s="2">
        <v>5</v>
      </c>
      <c r="B10" s="3" t="s">
        <v>10</v>
      </c>
      <c r="C10" s="4">
        <v>1</v>
      </c>
      <c r="D10" s="15">
        <v>821511</v>
      </c>
      <c r="E10" s="30">
        <f t="shared" si="0"/>
        <v>821511</v>
      </c>
      <c r="F10" s="6"/>
      <c r="G10" s="7"/>
    </row>
    <row r="11" spans="1:11" ht="44.25" customHeight="1" x14ac:dyDescent="0.35">
      <c r="A11" s="2">
        <v>6</v>
      </c>
      <c r="B11" s="3" t="s">
        <v>11</v>
      </c>
      <c r="C11" s="4">
        <v>1</v>
      </c>
      <c r="D11" s="15">
        <v>1709833</v>
      </c>
      <c r="E11" s="30">
        <f t="shared" si="0"/>
        <v>1709833</v>
      </c>
      <c r="F11" s="6"/>
      <c r="G11" s="7"/>
    </row>
    <row r="12" spans="1:11" ht="44.25" customHeight="1" x14ac:dyDescent="0.35">
      <c r="A12" s="2">
        <v>7</v>
      </c>
      <c r="B12" s="3" t="s">
        <v>12</v>
      </c>
      <c r="C12" s="4">
        <v>1</v>
      </c>
      <c r="D12" s="15">
        <v>257124</v>
      </c>
      <c r="E12" s="30">
        <f t="shared" si="0"/>
        <v>257124</v>
      </c>
      <c r="F12" s="6"/>
      <c r="G12" s="7"/>
    </row>
    <row r="13" spans="1:11" ht="44.25" customHeight="1" x14ac:dyDescent="0.35">
      <c r="A13" s="2">
        <v>8</v>
      </c>
      <c r="B13" s="3" t="s">
        <v>13</v>
      </c>
      <c r="C13" s="4">
        <v>1</v>
      </c>
      <c r="D13" s="15">
        <v>179000</v>
      </c>
      <c r="E13" s="30">
        <f t="shared" si="0"/>
        <v>179000</v>
      </c>
      <c r="F13" s="6"/>
      <c r="G13" s="7"/>
    </row>
    <row r="14" spans="1:11" ht="44.25" customHeight="1" x14ac:dyDescent="0.35">
      <c r="A14" s="2">
        <v>9</v>
      </c>
      <c r="B14" s="3" t="s">
        <v>14</v>
      </c>
      <c r="C14" s="4">
        <v>1</v>
      </c>
      <c r="D14" s="15">
        <v>375429</v>
      </c>
      <c r="E14" s="30">
        <f t="shared" si="0"/>
        <v>375429</v>
      </c>
      <c r="F14" s="6"/>
      <c r="G14" s="7"/>
    </row>
    <row r="15" spans="1:11" ht="44.25" customHeight="1" x14ac:dyDescent="0.35">
      <c r="A15" s="2">
        <v>10</v>
      </c>
      <c r="B15" s="3" t="s">
        <v>15</v>
      </c>
      <c r="C15" s="4">
        <v>1</v>
      </c>
      <c r="D15" s="15">
        <v>1010673</v>
      </c>
      <c r="E15" s="30">
        <f t="shared" si="0"/>
        <v>1010673</v>
      </c>
      <c r="F15" s="6"/>
      <c r="G15" s="7"/>
    </row>
    <row r="16" spans="1:11" ht="44.25" customHeight="1" x14ac:dyDescent="0.35">
      <c r="A16" s="2">
        <v>11</v>
      </c>
      <c r="B16" s="3" t="s">
        <v>16</v>
      </c>
      <c r="C16" s="4">
        <v>1</v>
      </c>
      <c r="D16" s="15">
        <v>1174199</v>
      </c>
      <c r="E16" s="30">
        <f t="shared" si="0"/>
        <v>1174199</v>
      </c>
      <c r="F16" s="6"/>
      <c r="G16" s="7"/>
    </row>
    <row r="17" spans="1:7" ht="44.25" customHeight="1" x14ac:dyDescent="0.35">
      <c r="A17" s="2">
        <v>12</v>
      </c>
      <c r="B17" s="3" t="s">
        <v>17</v>
      </c>
      <c r="C17" s="4">
        <v>1</v>
      </c>
      <c r="D17" s="15">
        <v>8677113</v>
      </c>
      <c r="E17" s="30">
        <f t="shared" si="0"/>
        <v>8677113</v>
      </c>
      <c r="F17" s="6"/>
      <c r="G17" s="7"/>
    </row>
    <row r="18" spans="1:7" ht="44.25" customHeight="1" x14ac:dyDescent="0.35">
      <c r="A18" s="2">
        <v>13</v>
      </c>
      <c r="B18" s="3" t="s">
        <v>18</v>
      </c>
      <c r="C18" s="4">
        <v>1</v>
      </c>
      <c r="D18" s="15">
        <v>6587590</v>
      </c>
      <c r="E18" s="30">
        <f t="shared" si="0"/>
        <v>6587590</v>
      </c>
      <c r="F18" s="6"/>
      <c r="G18" s="7"/>
    </row>
    <row r="19" spans="1:7" ht="44.25" customHeight="1" x14ac:dyDescent="0.35">
      <c r="A19" s="2">
        <v>14</v>
      </c>
      <c r="B19" s="3" t="s">
        <v>19</v>
      </c>
      <c r="C19" s="4">
        <v>1</v>
      </c>
      <c r="D19" s="15">
        <v>4106216</v>
      </c>
      <c r="E19" s="30">
        <f t="shared" si="0"/>
        <v>4106216</v>
      </c>
      <c r="F19" s="6"/>
      <c r="G19" s="7"/>
    </row>
    <row r="20" spans="1:7" ht="44.25" customHeight="1" x14ac:dyDescent="0.35">
      <c r="A20" s="2">
        <v>15</v>
      </c>
      <c r="B20" s="3" t="s">
        <v>20</v>
      </c>
      <c r="C20" s="4">
        <v>1</v>
      </c>
      <c r="D20" s="15">
        <v>3773220</v>
      </c>
      <c r="E20" s="30">
        <f t="shared" si="0"/>
        <v>3773220</v>
      </c>
      <c r="F20" s="6"/>
      <c r="G20" s="7"/>
    </row>
    <row r="21" spans="1:7" ht="44.25" customHeight="1" x14ac:dyDescent="0.35">
      <c r="A21" s="2">
        <v>16</v>
      </c>
      <c r="B21" s="3" t="s">
        <v>21</v>
      </c>
      <c r="C21" s="4">
        <v>3</v>
      </c>
      <c r="D21" s="15">
        <v>2137069</v>
      </c>
      <c r="E21" s="30">
        <f t="shared" si="0"/>
        <v>6411207</v>
      </c>
      <c r="F21" s="6"/>
      <c r="G21" s="7"/>
    </row>
    <row r="22" spans="1:7" ht="44.25" customHeight="1" x14ac:dyDescent="0.35">
      <c r="A22" s="2">
        <v>17</v>
      </c>
      <c r="B22" s="3" t="s">
        <v>22</v>
      </c>
      <c r="C22" s="4">
        <v>1</v>
      </c>
      <c r="D22" s="15">
        <v>3158744</v>
      </c>
      <c r="E22" s="30">
        <f t="shared" si="0"/>
        <v>3158744</v>
      </c>
      <c r="F22" s="6"/>
      <c r="G22" s="7"/>
    </row>
    <row r="23" spans="1:7" ht="44.25" customHeight="1" x14ac:dyDescent="0.35">
      <c r="A23" s="2">
        <v>18</v>
      </c>
      <c r="B23" s="3" t="s">
        <v>23</v>
      </c>
      <c r="C23" s="4">
        <f>7+1+3+1+5</f>
        <v>17</v>
      </c>
      <c r="D23" s="15">
        <v>4266689</v>
      </c>
      <c r="E23" s="30">
        <f t="shared" si="0"/>
        <v>72533713</v>
      </c>
      <c r="F23" s="6"/>
      <c r="G23" s="7"/>
    </row>
    <row r="24" spans="1:7" ht="44.25" customHeight="1" x14ac:dyDescent="0.35">
      <c r="A24" s="2">
        <v>19</v>
      </c>
      <c r="B24" s="3" t="s">
        <v>24</v>
      </c>
      <c r="C24" s="4">
        <v>1</v>
      </c>
      <c r="D24" s="15">
        <v>5439415</v>
      </c>
      <c r="E24" s="30">
        <f t="shared" si="0"/>
        <v>5439415</v>
      </c>
      <c r="F24" s="6"/>
      <c r="G24" s="7"/>
    </row>
    <row r="25" spans="1:7" ht="44.25" customHeight="1" x14ac:dyDescent="0.35">
      <c r="A25" s="2">
        <v>20</v>
      </c>
      <c r="B25" s="3" t="s">
        <v>25</v>
      </c>
      <c r="C25" s="4">
        <v>1</v>
      </c>
      <c r="D25" s="15">
        <v>3463848</v>
      </c>
      <c r="E25" s="30">
        <f t="shared" si="0"/>
        <v>3463848</v>
      </c>
      <c r="F25" s="6"/>
      <c r="G25" s="7"/>
    </row>
    <row r="26" spans="1:7" ht="44.25" customHeight="1" x14ac:dyDescent="0.35">
      <c r="A26" s="2">
        <v>21</v>
      </c>
      <c r="B26" s="3" t="s">
        <v>26</v>
      </c>
      <c r="C26" s="4">
        <v>1</v>
      </c>
      <c r="D26" s="15">
        <v>4419059</v>
      </c>
      <c r="E26" s="30">
        <f t="shared" si="0"/>
        <v>4419059</v>
      </c>
      <c r="F26" s="6"/>
      <c r="G26" s="7"/>
    </row>
    <row r="27" spans="1:7" ht="44.25" customHeight="1" x14ac:dyDescent="0.35">
      <c r="A27" s="2">
        <v>22</v>
      </c>
      <c r="B27" s="3" t="s">
        <v>27</v>
      </c>
      <c r="C27" s="4">
        <f>4+2+8</f>
        <v>14</v>
      </c>
      <c r="D27" s="15">
        <v>5773106</v>
      </c>
      <c r="E27" s="30">
        <f t="shared" si="0"/>
        <v>80823484</v>
      </c>
      <c r="F27" s="6"/>
      <c r="G27" s="7"/>
    </row>
    <row r="28" spans="1:7" ht="44.25" customHeight="1" x14ac:dyDescent="0.35">
      <c r="A28" s="2">
        <v>23</v>
      </c>
      <c r="B28" s="3" t="s">
        <v>28</v>
      </c>
      <c r="C28" s="4">
        <v>1</v>
      </c>
      <c r="D28" s="15">
        <v>7960368</v>
      </c>
      <c r="E28" s="30">
        <f t="shared" si="0"/>
        <v>7960368</v>
      </c>
      <c r="F28" s="6"/>
      <c r="G28" s="7"/>
    </row>
    <row r="29" spans="1:7" ht="44.25" customHeight="1" x14ac:dyDescent="0.35">
      <c r="A29" s="2">
        <v>24</v>
      </c>
      <c r="B29" s="3" t="s">
        <v>29</v>
      </c>
      <c r="C29" s="4">
        <v>1</v>
      </c>
      <c r="D29" s="15">
        <v>5134098</v>
      </c>
      <c r="E29" s="30">
        <f t="shared" si="0"/>
        <v>5134098</v>
      </c>
      <c r="F29" s="6"/>
      <c r="G29" s="7"/>
    </row>
    <row r="30" spans="1:7" ht="44.25" customHeight="1" x14ac:dyDescent="0.35">
      <c r="A30" s="2">
        <v>25</v>
      </c>
      <c r="B30" s="3" t="s">
        <v>30</v>
      </c>
      <c r="C30" s="4">
        <v>1</v>
      </c>
      <c r="D30" s="15">
        <v>6335660</v>
      </c>
      <c r="E30" s="30">
        <f t="shared" si="0"/>
        <v>6335660</v>
      </c>
      <c r="F30" s="6"/>
      <c r="G30" s="7"/>
    </row>
    <row r="31" spans="1:7" ht="44.25" customHeight="1" x14ac:dyDescent="0.35">
      <c r="A31" s="2">
        <v>26</v>
      </c>
      <c r="B31" s="3" t="s">
        <v>31</v>
      </c>
      <c r="C31" s="4">
        <v>1</v>
      </c>
      <c r="D31" s="15">
        <v>8649354</v>
      </c>
      <c r="E31" s="30">
        <f t="shared" si="0"/>
        <v>8649354</v>
      </c>
      <c r="F31" s="6"/>
      <c r="G31" s="7"/>
    </row>
    <row r="32" spans="1:7" ht="44.25" customHeight="1" x14ac:dyDescent="0.35">
      <c r="A32" s="2">
        <v>27</v>
      </c>
      <c r="B32" s="3" t="s">
        <v>32</v>
      </c>
      <c r="C32" s="4">
        <v>1</v>
      </c>
      <c r="D32" s="15">
        <v>12843940</v>
      </c>
      <c r="E32" s="30">
        <f t="shared" si="0"/>
        <v>12843940</v>
      </c>
      <c r="F32" s="6"/>
      <c r="G32" s="7"/>
    </row>
    <row r="33" spans="1:7" ht="44.25" customHeight="1" x14ac:dyDescent="0.35">
      <c r="A33" s="2">
        <v>28</v>
      </c>
      <c r="B33" s="3" t="s">
        <v>33</v>
      </c>
      <c r="C33" s="4">
        <f>6+2+13</f>
        <v>21</v>
      </c>
      <c r="D33" s="15">
        <v>1357244</v>
      </c>
      <c r="E33" s="30">
        <f t="shared" si="0"/>
        <v>28502124</v>
      </c>
      <c r="F33" s="6"/>
      <c r="G33" s="7"/>
    </row>
    <row r="34" spans="1:7" ht="44.25" customHeight="1" x14ac:dyDescent="0.35">
      <c r="A34" s="2">
        <v>29</v>
      </c>
      <c r="B34" s="3" t="s">
        <v>34</v>
      </c>
      <c r="C34" s="4">
        <v>1</v>
      </c>
      <c r="D34" s="15">
        <v>1173641</v>
      </c>
      <c r="E34" s="30">
        <f t="shared" si="0"/>
        <v>1173641</v>
      </c>
      <c r="F34" s="6"/>
      <c r="G34" s="7"/>
    </row>
    <row r="35" spans="1:7" ht="44.25" customHeight="1" x14ac:dyDescent="0.35">
      <c r="A35" s="2">
        <v>30</v>
      </c>
      <c r="B35" s="3" t="s">
        <v>35</v>
      </c>
      <c r="C35" s="4">
        <v>1</v>
      </c>
      <c r="D35" s="15">
        <v>8641321</v>
      </c>
      <c r="E35" s="30">
        <f t="shared" si="0"/>
        <v>8641321</v>
      </c>
      <c r="F35" s="6"/>
      <c r="G35" s="7"/>
    </row>
    <row r="36" spans="1:7" ht="44.25" customHeight="1" x14ac:dyDescent="0.35">
      <c r="A36" s="2">
        <v>31</v>
      </c>
      <c r="B36" s="3" t="s">
        <v>36</v>
      </c>
      <c r="C36" s="4">
        <v>1</v>
      </c>
      <c r="D36" s="15">
        <v>750873</v>
      </c>
      <c r="E36" s="30">
        <f t="shared" si="0"/>
        <v>750873</v>
      </c>
      <c r="F36" s="6"/>
      <c r="G36" s="7"/>
    </row>
    <row r="37" spans="1:7" ht="44.25" customHeight="1" x14ac:dyDescent="0.35">
      <c r="A37" s="2">
        <v>32</v>
      </c>
      <c r="B37" s="3" t="s">
        <v>37</v>
      </c>
      <c r="C37" s="4">
        <v>1</v>
      </c>
      <c r="D37" s="15">
        <v>495000</v>
      </c>
      <c r="E37" s="30">
        <f t="shared" si="0"/>
        <v>495000</v>
      </c>
      <c r="F37" s="6"/>
      <c r="G37" s="7"/>
    </row>
    <row r="38" spans="1:7" ht="44.25" customHeight="1" x14ac:dyDescent="0.35">
      <c r="A38" s="2">
        <v>33</v>
      </c>
      <c r="B38" s="3" t="s">
        <v>38</v>
      </c>
      <c r="C38" s="4">
        <f>3+11</f>
        <v>14</v>
      </c>
      <c r="D38" s="15">
        <v>1333994</v>
      </c>
      <c r="E38" s="30">
        <f t="shared" si="0"/>
        <v>18675916</v>
      </c>
      <c r="F38" s="6"/>
      <c r="G38" s="7"/>
    </row>
    <row r="39" spans="1:7" ht="44.25" customHeight="1" x14ac:dyDescent="0.35">
      <c r="A39" s="2">
        <v>34</v>
      </c>
      <c r="B39" s="3" t="s">
        <v>39</v>
      </c>
      <c r="C39" s="4">
        <v>1</v>
      </c>
      <c r="D39" s="15">
        <v>1989682</v>
      </c>
      <c r="E39" s="30">
        <f t="shared" si="0"/>
        <v>1989682</v>
      </c>
      <c r="F39" s="6"/>
      <c r="G39" s="7"/>
    </row>
    <row r="40" spans="1:7" ht="44.25" customHeight="1" x14ac:dyDescent="0.35">
      <c r="A40" s="2">
        <v>35</v>
      </c>
      <c r="B40" s="3" t="s">
        <v>40</v>
      </c>
      <c r="C40" s="4">
        <v>1</v>
      </c>
      <c r="D40" s="15">
        <v>3137829</v>
      </c>
      <c r="E40" s="30">
        <f t="shared" si="0"/>
        <v>3137829</v>
      </c>
      <c r="F40" s="6"/>
      <c r="G40" s="7"/>
    </row>
    <row r="41" spans="1:7" ht="44.25" customHeight="1" x14ac:dyDescent="0.35">
      <c r="A41" s="2">
        <v>36</v>
      </c>
      <c r="B41" s="3" t="s">
        <v>41</v>
      </c>
      <c r="C41" s="4">
        <v>1</v>
      </c>
      <c r="D41" s="15">
        <v>3730818</v>
      </c>
      <c r="E41" s="30">
        <f t="shared" si="0"/>
        <v>3730818</v>
      </c>
      <c r="F41" s="6"/>
      <c r="G41" s="7"/>
    </row>
    <row r="42" spans="1:7" ht="44.25" customHeight="1" x14ac:dyDescent="0.35">
      <c r="A42" s="2">
        <v>37</v>
      </c>
      <c r="B42" s="3" t="s">
        <v>42</v>
      </c>
      <c r="C42" s="4">
        <v>2</v>
      </c>
      <c r="D42" s="15">
        <v>287500</v>
      </c>
      <c r="E42" s="30">
        <f t="shared" si="0"/>
        <v>575000</v>
      </c>
      <c r="F42" s="6"/>
      <c r="G42" s="7"/>
    </row>
    <row r="43" spans="1:7" ht="44.25" customHeight="1" x14ac:dyDescent="0.35">
      <c r="A43" s="2">
        <v>38</v>
      </c>
      <c r="B43" s="3" t="s">
        <v>43</v>
      </c>
      <c r="C43" s="4">
        <v>1</v>
      </c>
      <c r="D43" s="15">
        <v>365952</v>
      </c>
      <c r="E43" s="30">
        <f t="shared" si="0"/>
        <v>365952</v>
      </c>
      <c r="F43" s="6"/>
      <c r="G43" s="7"/>
    </row>
    <row r="44" spans="1:7" ht="44.25" customHeight="1" x14ac:dyDescent="0.35">
      <c r="A44" s="2">
        <v>39</v>
      </c>
      <c r="B44" s="3" t="s">
        <v>44</v>
      </c>
      <c r="C44" s="4">
        <v>8</v>
      </c>
      <c r="D44" s="15">
        <v>294307</v>
      </c>
      <c r="E44" s="30">
        <f t="shared" si="0"/>
        <v>2354456</v>
      </c>
      <c r="F44" s="6"/>
      <c r="G44" s="7"/>
    </row>
    <row r="45" spans="1:7" ht="44.25" customHeight="1" x14ac:dyDescent="0.35">
      <c r="A45" s="2">
        <v>40</v>
      </c>
      <c r="B45" s="3" t="s">
        <v>45</v>
      </c>
      <c r="C45" s="4">
        <v>1</v>
      </c>
      <c r="D45" s="15">
        <v>259630</v>
      </c>
      <c r="E45" s="30">
        <f t="shared" si="0"/>
        <v>259630</v>
      </c>
      <c r="F45" s="6"/>
      <c r="G45" s="7"/>
    </row>
    <row r="46" spans="1:7" ht="44.25" customHeight="1" x14ac:dyDescent="0.35">
      <c r="A46" s="2">
        <v>41</v>
      </c>
      <c r="B46" s="3" t="s">
        <v>46</v>
      </c>
      <c r="C46" s="4">
        <v>1</v>
      </c>
      <c r="D46" s="15">
        <v>308968</v>
      </c>
      <c r="E46" s="30">
        <f t="shared" si="0"/>
        <v>308968</v>
      </c>
      <c r="F46" s="6"/>
      <c r="G46" s="7"/>
    </row>
    <row r="47" spans="1:7" ht="44.25" customHeight="1" x14ac:dyDescent="0.35">
      <c r="A47" s="2">
        <v>42</v>
      </c>
      <c r="B47" s="3" t="s">
        <v>47</v>
      </c>
      <c r="C47" s="4">
        <v>1</v>
      </c>
      <c r="D47" s="15">
        <v>124815</v>
      </c>
      <c r="E47" s="30">
        <f t="shared" si="0"/>
        <v>124815</v>
      </c>
      <c r="F47" s="6"/>
      <c r="G47" s="7"/>
    </row>
    <row r="48" spans="1:7" ht="44.25" customHeight="1" x14ac:dyDescent="0.35">
      <c r="A48" s="2">
        <v>43</v>
      </c>
      <c r="B48" s="3" t="s">
        <v>48</v>
      </c>
      <c r="C48" s="4">
        <v>1</v>
      </c>
      <c r="D48" s="15">
        <v>2150000</v>
      </c>
      <c r="E48" s="30">
        <f t="shared" si="0"/>
        <v>2150000</v>
      </c>
      <c r="F48" s="6"/>
      <c r="G48" s="7"/>
    </row>
    <row r="49" spans="1:7" ht="44.25" customHeight="1" x14ac:dyDescent="0.35">
      <c r="A49" s="2">
        <v>44</v>
      </c>
      <c r="B49" s="3" t="s">
        <v>49</v>
      </c>
      <c r="C49" s="4">
        <v>1</v>
      </c>
      <c r="D49" s="15">
        <v>69215</v>
      </c>
      <c r="E49" s="30">
        <f t="shared" si="0"/>
        <v>69215</v>
      </c>
      <c r="F49" s="6"/>
      <c r="G49" s="7"/>
    </row>
    <row r="50" spans="1:7" ht="44.25" customHeight="1" x14ac:dyDescent="0.35">
      <c r="A50" s="2">
        <v>45</v>
      </c>
      <c r="B50" s="3" t="s">
        <v>50</v>
      </c>
      <c r="C50" s="4">
        <v>1</v>
      </c>
      <c r="D50" s="15">
        <v>668187</v>
      </c>
      <c r="E50" s="30">
        <f t="shared" si="0"/>
        <v>668187</v>
      </c>
      <c r="F50" s="6"/>
      <c r="G50" s="7"/>
    </row>
    <row r="51" spans="1:7" ht="44.25" customHeight="1" x14ac:dyDescent="0.35">
      <c r="A51" s="2">
        <v>46</v>
      </c>
      <c r="B51" s="3" t="s">
        <v>51</v>
      </c>
      <c r="C51" s="4">
        <v>1</v>
      </c>
      <c r="D51" s="15">
        <v>1177381</v>
      </c>
      <c r="E51" s="30">
        <f t="shared" si="0"/>
        <v>1177381</v>
      </c>
      <c r="F51" s="6"/>
      <c r="G51" s="7"/>
    </row>
    <row r="52" spans="1:7" ht="44.25" customHeight="1" x14ac:dyDescent="0.35">
      <c r="A52" s="2">
        <v>47</v>
      </c>
      <c r="B52" s="3" t="s">
        <v>52</v>
      </c>
      <c r="C52" s="4">
        <v>1</v>
      </c>
      <c r="D52" s="15">
        <v>1209259</v>
      </c>
      <c r="E52" s="30">
        <f t="shared" si="0"/>
        <v>1209259</v>
      </c>
      <c r="F52" s="6"/>
      <c r="G52" s="7"/>
    </row>
    <row r="53" spans="1:7" ht="44.25" customHeight="1" x14ac:dyDescent="0.35">
      <c r="A53" s="2">
        <v>48</v>
      </c>
      <c r="B53" s="3" t="s">
        <v>53</v>
      </c>
      <c r="C53" s="4">
        <v>1</v>
      </c>
      <c r="D53" s="15">
        <v>1771375</v>
      </c>
      <c r="E53" s="30">
        <f t="shared" si="0"/>
        <v>1771375</v>
      </c>
      <c r="F53" s="6"/>
      <c r="G53" s="7"/>
    </row>
    <row r="54" spans="1:7" ht="44.25" customHeight="1" x14ac:dyDescent="0.35">
      <c r="A54" s="2">
        <v>49</v>
      </c>
      <c r="B54" s="3" t="s">
        <v>54</v>
      </c>
      <c r="C54" s="4">
        <v>1</v>
      </c>
      <c r="D54" s="15">
        <v>1122566</v>
      </c>
      <c r="E54" s="30">
        <f t="shared" si="0"/>
        <v>1122566</v>
      </c>
      <c r="F54" s="6"/>
      <c r="G54" s="7"/>
    </row>
    <row r="55" spans="1:7" ht="44.25" customHeight="1" x14ac:dyDescent="0.35">
      <c r="A55" s="2">
        <v>50</v>
      </c>
      <c r="B55" s="3" t="s">
        <v>54</v>
      </c>
      <c r="C55" s="4">
        <v>1</v>
      </c>
      <c r="D55" s="15">
        <v>1092381</v>
      </c>
      <c r="E55" s="30">
        <f t="shared" si="0"/>
        <v>1092381</v>
      </c>
      <c r="F55" s="6"/>
      <c r="G55" s="7"/>
    </row>
    <row r="56" spans="1:7" ht="44.25" customHeight="1" x14ac:dyDescent="0.35">
      <c r="A56" s="2">
        <v>51</v>
      </c>
      <c r="B56" s="3" t="s">
        <v>55</v>
      </c>
      <c r="C56" s="4">
        <v>1</v>
      </c>
      <c r="D56" s="15">
        <v>1687010</v>
      </c>
      <c r="E56" s="30">
        <f t="shared" si="0"/>
        <v>1687010</v>
      </c>
      <c r="F56" s="6"/>
      <c r="G56" s="7"/>
    </row>
    <row r="57" spans="1:7" ht="44.25" customHeight="1" x14ac:dyDescent="0.35">
      <c r="A57" s="2">
        <v>52</v>
      </c>
      <c r="B57" s="3" t="s">
        <v>56</v>
      </c>
      <c r="C57" s="4">
        <v>1</v>
      </c>
      <c r="D57" s="15">
        <v>1451454</v>
      </c>
      <c r="E57" s="30">
        <f t="shared" si="0"/>
        <v>1451454</v>
      </c>
      <c r="F57" s="6"/>
      <c r="G57" s="7"/>
    </row>
    <row r="58" spans="1:7" ht="44.25" customHeight="1" x14ac:dyDescent="0.35">
      <c r="A58" s="2">
        <v>53</v>
      </c>
      <c r="B58" s="3" t="s">
        <v>57</v>
      </c>
      <c r="C58" s="4">
        <v>1</v>
      </c>
      <c r="D58" s="15">
        <v>1806375</v>
      </c>
      <c r="E58" s="30">
        <f t="shared" si="0"/>
        <v>1806375</v>
      </c>
      <c r="F58" s="6"/>
      <c r="G58" s="7"/>
    </row>
    <row r="59" spans="1:7" ht="44.25" customHeight="1" x14ac:dyDescent="0.35">
      <c r="A59" s="2">
        <v>54</v>
      </c>
      <c r="B59" s="3" t="s">
        <v>58</v>
      </c>
      <c r="C59" s="4">
        <v>1</v>
      </c>
      <c r="D59" s="15">
        <v>2256295</v>
      </c>
      <c r="E59" s="30">
        <f t="shared" si="0"/>
        <v>2256295</v>
      </c>
      <c r="F59" s="6"/>
      <c r="G59" s="7"/>
    </row>
    <row r="60" spans="1:7" ht="44.25" customHeight="1" x14ac:dyDescent="0.35">
      <c r="A60" s="2">
        <v>55</v>
      </c>
      <c r="B60" s="3" t="s">
        <v>59</v>
      </c>
      <c r="C60" s="4">
        <v>1</v>
      </c>
      <c r="D60" s="15">
        <v>553968</v>
      </c>
      <c r="E60" s="30">
        <f t="shared" si="0"/>
        <v>553968</v>
      </c>
      <c r="F60" s="6"/>
      <c r="G60" s="7"/>
    </row>
    <row r="61" spans="1:7" ht="44.25" customHeight="1" x14ac:dyDescent="0.35">
      <c r="A61" s="2">
        <v>56</v>
      </c>
      <c r="B61" s="3" t="s">
        <v>60</v>
      </c>
      <c r="C61" s="4">
        <v>1</v>
      </c>
      <c r="D61" s="15">
        <v>638842</v>
      </c>
      <c r="E61" s="30">
        <f t="shared" si="0"/>
        <v>638842</v>
      </c>
      <c r="F61" s="6"/>
      <c r="G61" s="7"/>
    </row>
    <row r="62" spans="1:7" ht="44.25" customHeight="1" x14ac:dyDescent="0.35">
      <c r="A62" s="2">
        <v>57</v>
      </c>
      <c r="B62" s="3" t="s">
        <v>61</v>
      </c>
      <c r="C62" s="4">
        <v>1</v>
      </c>
      <c r="D62" s="15">
        <v>839444</v>
      </c>
      <c r="E62" s="30">
        <f t="shared" si="0"/>
        <v>839444</v>
      </c>
      <c r="F62" s="6"/>
      <c r="G62" s="7"/>
    </row>
    <row r="63" spans="1:7" ht="44.25" customHeight="1" x14ac:dyDescent="0.35">
      <c r="A63" s="2">
        <v>58</v>
      </c>
      <c r="B63" s="3" t="s">
        <v>62</v>
      </c>
      <c r="C63" s="4">
        <v>7</v>
      </c>
      <c r="D63" s="15">
        <v>269452</v>
      </c>
      <c r="E63" s="30">
        <f t="shared" si="0"/>
        <v>1886164</v>
      </c>
      <c r="F63" s="6"/>
      <c r="G63" s="7"/>
    </row>
    <row r="64" spans="1:7" ht="44.25" customHeight="1" x14ac:dyDescent="0.35">
      <c r="A64" s="2">
        <v>59</v>
      </c>
      <c r="B64" s="3" t="s">
        <v>63</v>
      </c>
      <c r="C64" s="4">
        <f>5+2+7</f>
        <v>14</v>
      </c>
      <c r="D64" s="15">
        <v>239960</v>
      </c>
      <c r="E64" s="30">
        <f t="shared" si="0"/>
        <v>3359440</v>
      </c>
      <c r="F64" s="6"/>
      <c r="G64" s="7"/>
    </row>
    <row r="65" spans="1:7" ht="44.25" customHeight="1" x14ac:dyDescent="0.35">
      <c r="A65" s="2">
        <v>60</v>
      </c>
      <c r="B65" s="3" t="s">
        <v>64</v>
      </c>
      <c r="C65" s="4">
        <v>2</v>
      </c>
      <c r="D65" s="15">
        <v>385000</v>
      </c>
      <c r="E65" s="30">
        <f t="shared" si="0"/>
        <v>770000</v>
      </c>
      <c r="F65" s="6"/>
      <c r="G65" s="7"/>
    </row>
    <row r="66" spans="1:7" ht="44.25" customHeight="1" x14ac:dyDescent="0.35">
      <c r="A66" s="2">
        <v>61</v>
      </c>
      <c r="B66" s="3" t="s">
        <v>65</v>
      </c>
      <c r="C66" s="4">
        <v>1</v>
      </c>
      <c r="D66" s="15">
        <v>1945091</v>
      </c>
      <c r="E66" s="30">
        <f t="shared" si="0"/>
        <v>1945091</v>
      </c>
      <c r="F66" s="6"/>
      <c r="G66" s="7"/>
    </row>
    <row r="67" spans="1:7" ht="44.25" customHeight="1" x14ac:dyDescent="0.35">
      <c r="A67" s="2">
        <v>62</v>
      </c>
      <c r="B67" s="3" t="s">
        <v>66</v>
      </c>
      <c r="C67" s="4">
        <v>1</v>
      </c>
      <c r="D67" s="15">
        <v>2148148</v>
      </c>
      <c r="E67" s="30">
        <f t="shared" si="0"/>
        <v>2148148</v>
      </c>
      <c r="F67" s="6"/>
      <c r="G67" s="7"/>
    </row>
    <row r="68" spans="1:7" ht="44.25" customHeight="1" x14ac:dyDescent="0.35">
      <c r="A68" s="2">
        <v>63</v>
      </c>
      <c r="B68" s="3" t="s">
        <v>67</v>
      </c>
      <c r="C68" s="4">
        <v>1</v>
      </c>
      <c r="D68" s="15">
        <v>475767</v>
      </c>
      <c r="E68" s="30">
        <f t="shared" si="0"/>
        <v>475767</v>
      </c>
      <c r="F68" s="6"/>
      <c r="G68" s="7"/>
    </row>
    <row r="69" spans="1:7" ht="44.25" customHeight="1" x14ac:dyDescent="0.35">
      <c r="A69" s="2">
        <v>64</v>
      </c>
      <c r="B69" s="3" t="s">
        <v>68</v>
      </c>
      <c r="C69" s="4">
        <v>1</v>
      </c>
      <c r="D69" s="15">
        <v>454783</v>
      </c>
      <c r="E69" s="30">
        <f t="shared" si="0"/>
        <v>454783</v>
      </c>
      <c r="F69" s="6"/>
      <c r="G69" s="7"/>
    </row>
    <row r="70" spans="1:7" ht="44.25" customHeight="1" x14ac:dyDescent="0.35">
      <c r="A70" s="2">
        <v>65</v>
      </c>
      <c r="B70" s="3" t="s">
        <v>69</v>
      </c>
      <c r="C70" s="4">
        <v>16</v>
      </c>
      <c r="D70" s="15">
        <v>280291</v>
      </c>
      <c r="E70" s="30">
        <f t="shared" si="0"/>
        <v>4484656</v>
      </c>
      <c r="F70" s="6"/>
      <c r="G70" s="7"/>
    </row>
    <row r="71" spans="1:7" ht="44.25" customHeight="1" x14ac:dyDescent="0.35">
      <c r="A71" s="2">
        <v>66</v>
      </c>
      <c r="B71" s="3" t="s">
        <v>70</v>
      </c>
      <c r="C71" s="4">
        <v>1</v>
      </c>
      <c r="D71" s="15">
        <v>2365326</v>
      </c>
      <c r="E71" s="30">
        <f t="shared" ref="E71:E128" si="1">C71*D71</f>
        <v>2365326</v>
      </c>
      <c r="F71" s="6"/>
      <c r="G71" s="7"/>
    </row>
    <row r="72" spans="1:7" ht="44.25" customHeight="1" x14ac:dyDescent="0.35">
      <c r="A72" s="2">
        <v>67</v>
      </c>
      <c r="B72" s="3" t="s">
        <v>71</v>
      </c>
      <c r="C72" s="4">
        <v>1</v>
      </c>
      <c r="D72" s="15">
        <v>398452</v>
      </c>
      <c r="E72" s="30">
        <f t="shared" si="1"/>
        <v>398452</v>
      </c>
      <c r="F72" s="6"/>
      <c r="G72" s="7"/>
    </row>
    <row r="73" spans="1:7" ht="44.25" customHeight="1" x14ac:dyDescent="0.35">
      <c r="A73" s="2">
        <v>68</v>
      </c>
      <c r="B73" s="3" t="s">
        <v>72</v>
      </c>
      <c r="C73" s="4">
        <v>1</v>
      </c>
      <c r="D73" s="15">
        <v>3015000</v>
      </c>
      <c r="E73" s="30">
        <f t="shared" si="1"/>
        <v>3015000</v>
      </c>
      <c r="F73" s="6"/>
      <c r="G73" s="7"/>
    </row>
    <row r="74" spans="1:7" ht="44.25" customHeight="1" x14ac:dyDescent="0.35">
      <c r="A74" s="2">
        <v>69</v>
      </c>
      <c r="B74" s="3" t="s">
        <v>73</v>
      </c>
      <c r="C74" s="4">
        <v>1</v>
      </c>
      <c r="D74" s="15">
        <v>7515340</v>
      </c>
      <c r="E74" s="30">
        <f t="shared" si="1"/>
        <v>7515340</v>
      </c>
      <c r="F74" s="6"/>
      <c r="G74" s="7"/>
    </row>
    <row r="75" spans="1:7" ht="44.25" customHeight="1" x14ac:dyDescent="0.35">
      <c r="A75" s="2">
        <v>70</v>
      </c>
      <c r="B75" s="3" t="s">
        <v>74</v>
      </c>
      <c r="C75" s="4">
        <v>1</v>
      </c>
      <c r="D75" s="15">
        <v>10339942</v>
      </c>
      <c r="E75" s="30">
        <f t="shared" si="1"/>
        <v>10339942</v>
      </c>
      <c r="F75" s="6"/>
      <c r="G75" s="7"/>
    </row>
    <row r="76" spans="1:7" ht="44.25" customHeight="1" x14ac:dyDescent="0.35">
      <c r="A76" s="2">
        <v>71</v>
      </c>
      <c r="B76" s="3" t="s">
        <v>75</v>
      </c>
      <c r="C76" s="4">
        <v>600</v>
      </c>
      <c r="D76" s="15">
        <v>6090</v>
      </c>
      <c r="E76" s="30">
        <f t="shared" si="1"/>
        <v>3654000</v>
      </c>
      <c r="F76" s="6"/>
      <c r="G76" s="7"/>
    </row>
    <row r="77" spans="1:7" ht="44.25" customHeight="1" x14ac:dyDescent="0.35">
      <c r="A77" s="2">
        <v>72</v>
      </c>
      <c r="B77" s="3" t="s">
        <v>76</v>
      </c>
      <c r="C77" s="4">
        <v>1</v>
      </c>
      <c r="D77" s="15">
        <v>5532</v>
      </c>
      <c r="E77" s="30">
        <f t="shared" si="1"/>
        <v>5532</v>
      </c>
      <c r="F77" s="6"/>
      <c r="G77" s="7"/>
    </row>
    <row r="78" spans="1:7" ht="44.25" customHeight="1" x14ac:dyDescent="0.35">
      <c r="A78" s="2">
        <v>73</v>
      </c>
      <c r="B78" s="3" t="s">
        <v>77</v>
      </c>
      <c r="C78" s="4">
        <v>1</v>
      </c>
      <c r="D78" s="15">
        <v>4416</v>
      </c>
      <c r="E78" s="30">
        <f t="shared" si="1"/>
        <v>4416</v>
      </c>
      <c r="F78" s="6"/>
      <c r="G78" s="7"/>
    </row>
    <row r="79" spans="1:7" ht="44.25" customHeight="1" x14ac:dyDescent="0.35">
      <c r="A79" s="2">
        <v>74</v>
      </c>
      <c r="B79" s="3" t="s">
        <v>78</v>
      </c>
      <c r="C79" s="4">
        <v>1</v>
      </c>
      <c r="D79" s="15">
        <v>19595</v>
      </c>
      <c r="E79" s="30">
        <f t="shared" si="1"/>
        <v>19595</v>
      </c>
      <c r="F79" s="6"/>
      <c r="G79" s="7"/>
    </row>
    <row r="80" spans="1:7" ht="44.25" customHeight="1" x14ac:dyDescent="0.35">
      <c r="A80" s="2">
        <v>75</v>
      </c>
      <c r="B80" s="3" t="s">
        <v>79</v>
      </c>
      <c r="C80" s="4">
        <v>1</v>
      </c>
      <c r="D80" s="15">
        <v>155000</v>
      </c>
      <c r="E80" s="30">
        <f t="shared" si="1"/>
        <v>155000</v>
      </c>
      <c r="F80" s="6"/>
      <c r="G80" s="7"/>
    </row>
    <row r="81" spans="1:7" ht="44.25" customHeight="1" x14ac:dyDescent="0.35">
      <c r="A81" s="2">
        <v>76</v>
      </c>
      <c r="B81" s="3" t="s">
        <v>80</v>
      </c>
      <c r="C81" s="4">
        <v>1</v>
      </c>
      <c r="D81" s="15">
        <v>116543</v>
      </c>
      <c r="E81" s="30">
        <f t="shared" si="1"/>
        <v>116543</v>
      </c>
      <c r="F81" s="6"/>
      <c r="G81" s="7"/>
    </row>
    <row r="82" spans="1:7" ht="44.25" customHeight="1" x14ac:dyDescent="0.35">
      <c r="A82" s="2">
        <v>77</v>
      </c>
      <c r="B82" s="3" t="s">
        <v>81</v>
      </c>
      <c r="C82" s="4">
        <v>1</v>
      </c>
      <c r="D82" s="15">
        <v>56407</v>
      </c>
      <c r="E82" s="30">
        <f t="shared" si="1"/>
        <v>56407</v>
      </c>
      <c r="F82" s="6"/>
      <c r="G82" s="7"/>
    </row>
    <row r="83" spans="1:7" ht="44.25" customHeight="1" x14ac:dyDescent="0.35">
      <c r="A83" s="2">
        <v>78</v>
      </c>
      <c r="B83" s="3" t="s">
        <v>82</v>
      </c>
      <c r="C83" s="4">
        <v>1</v>
      </c>
      <c r="D83" s="15">
        <v>1010323</v>
      </c>
      <c r="E83" s="30">
        <f t="shared" si="1"/>
        <v>1010323</v>
      </c>
      <c r="F83" s="6"/>
      <c r="G83" s="7"/>
    </row>
    <row r="84" spans="1:7" ht="44.25" customHeight="1" x14ac:dyDescent="0.35">
      <c r="A84" s="2">
        <v>79</v>
      </c>
      <c r="B84" s="3" t="s">
        <v>83</v>
      </c>
      <c r="C84" s="4">
        <v>1</v>
      </c>
      <c r="D84" s="15">
        <v>4401727</v>
      </c>
      <c r="E84" s="30">
        <f t="shared" si="1"/>
        <v>4401727</v>
      </c>
      <c r="F84" s="6"/>
      <c r="G84" s="7"/>
    </row>
    <row r="85" spans="1:7" ht="44.25" customHeight="1" x14ac:dyDescent="0.35">
      <c r="A85" s="2">
        <v>80</v>
      </c>
      <c r="B85" s="3" t="s">
        <v>84</v>
      </c>
      <c r="C85" s="4">
        <v>1</v>
      </c>
      <c r="D85" s="15">
        <v>45077</v>
      </c>
      <c r="E85" s="30">
        <f t="shared" si="1"/>
        <v>45077</v>
      </c>
      <c r="F85" s="6"/>
      <c r="G85" s="7"/>
    </row>
    <row r="86" spans="1:7" ht="44.25" customHeight="1" x14ac:dyDescent="0.35">
      <c r="A86" s="2">
        <v>81</v>
      </c>
      <c r="B86" s="3" t="s">
        <v>85</v>
      </c>
      <c r="C86" s="4">
        <v>1</v>
      </c>
      <c r="D86" s="15">
        <v>27746</v>
      </c>
      <c r="E86" s="30">
        <f t="shared" si="1"/>
        <v>27746</v>
      </c>
      <c r="F86" s="6"/>
      <c r="G86" s="7"/>
    </row>
    <row r="87" spans="1:7" ht="44.25" customHeight="1" x14ac:dyDescent="0.35">
      <c r="A87" s="2">
        <v>82</v>
      </c>
      <c r="B87" s="3" t="s">
        <v>86</v>
      </c>
      <c r="C87" s="4">
        <v>1</v>
      </c>
      <c r="D87" s="15">
        <v>34108</v>
      </c>
      <c r="E87" s="30">
        <f t="shared" si="1"/>
        <v>34108</v>
      </c>
      <c r="F87" s="6"/>
      <c r="G87" s="7"/>
    </row>
    <row r="88" spans="1:7" ht="44.25" customHeight="1" x14ac:dyDescent="0.35">
      <c r="A88" s="2">
        <v>83</v>
      </c>
      <c r="B88" s="3" t="s">
        <v>87</v>
      </c>
      <c r="C88" s="4">
        <v>1</v>
      </c>
      <c r="D88" s="15">
        <v>31577</v>
      </c>
      <c r="E88" s="30">
        <f t="shared" si="1"/>
        <v>31577</v>
      </c>
      <c r="F88" s="6"/>
      <c r="G88" s="7"/>
    </row>
    <row r="89" spans="1:7" ht="44.25" customHeight="1" x14ac:dyDescent="0.35">
      <c r="A89" s="2">
        <v>84</v>
      </c>
      <c r="B89" s="3" t="s">
        <v>88</v>
      </c>
      <c r="C89" s="4">
        <v>1</v>
      </c>
      <c r="D89" s="15">
        <v>52500</v>
      </c>
      <c r="E89" s="30">
        <f t="shared" si="1"/>
        <v>52500</v>
      </c>
      <c r="F89" s="6"/>
      <c r="G89" s="7"/>
    </row>
    <row r="90" spans="1:7" ht="44.25" customHeight="1" x14ac:dyDescent="0.35">
      <c r="A90" s="2">
        <v>85</v>
      </c>
      <c r="B90" s="3" t="s">
        <v>89</v>
      </c>
      <c r="C90" s="4">
        <v>1</v>
      </c>
      <c r="D90" s="15">
        <v>767500</v>
      </c>
      <c r="E90" s="30">
        <f t="shared" si="1"/>
        <v>767500</v>
      </c>
      <c r="F90" s="6"/>
      <c r="G90" s="7"/>
    </row>
    <row r="91" spans="1:7" ht="44.25" customHeight="1" x14ac:dyDescent="0.35">
      <c r="A91" s="2">
        <v>86</v>
      </c>
      <c r="B91" s="3" t="s">
        <v>90</v>
      </c>
      <c r="C91" s="4">
        <v>1</v>
      </c>
      <c r="D91" s="15">
        <v>52250</v>
      </c>
      <c r="E91" s="30">
        <f t="shared" si="1"/>
        <v>52250</v>
      </c>
      <c r="F91" s="6"/>
      <c r="G91" s="7"/>
    </row>
    <row r="92" spans="1:7" ht="44.25" customHeight="1" x14ac:dyDescent="0.35">
      <c r="A92" s="2">
        <v>87</v>
      </c>
      <c r="B92" s="3" t="s">
        <v>91</v>
      </c>
      <c r="C92" s="4">
        <v>90</v>
      </c>
      <c r="D92" s="15">
        <v>17400</v>
      </c>
      <c r="E92" s="30">
        <f t="shared" si="1"/>
        <v>1566000</v>
      </c>
      <c r="F92" s="6"/>
      <c r="G92" s="7"/>
    </row>
    <row r="93" spans="1:7" ht="44.25" customHeight="1" x14ac:dyDescent="0.35">
      <c r="A93" s="2">
        <v>88</v>
      </c>
      <c r="B93" s="3" t="s">
        <v>92</v>
      </c>
      <c r="C93" s="4">
        <v>355</v>
      </c>
      <c r="D93" s="15">
        <v>18625</v>
      </c>
      <c r="E93" s="30">
        <f t="shared" si="1"/>
        <v>6611875</v>
      </c>
      <c r="F93" s="6"/>
      <c r="G93" s="7"/>
    </row>
    <row r="94" spans="1:7" ht="44.25" customHeight="1" x14ac:dyDescent="0.35">
      <c r="A94" s="2">
        <v>89</v>
      </c>
      <c r="B94" s="3" t="s">
        <v>93</v>
      </c>
      <c r="C94" s="4">
        <f>180+200+23+175</f>
        <v>578</v>
      </c>
      <c r="D94" s="15">
        <v>33276</v>
      </c>
      <c r="E94" s="30">
        <f t="shared" si="1"/>
        <v>19233528</v>
      </c>
      <c r="F94" s="6"/>
      <c r="G94" s="7"/>
    </row>
    <row r="95" spans="1:7" ht="44.25" customHeight="1" x14ac:dyDescent="0.35">
      <c r="A95" s="2">
        <v>90</v>
      </c>
      <c r="B95" s="3" t="s">
        <v>94</v>
      </c>
      <c r="C95" s="4">
        <f>450+4950+23</f>
        <v>5423</v>
      </c>
      <c r="D95" s="15">
        <v>34774</v>
      </c>
      <c r="E95" s="30">
        <f t="shared" si="1"/>
        <v>188579402</v>
      </c>
      <c r="F95" s="6"/>
      <c r="G95" s="7"/>
    </row>
    <row r="96" spans="1:7" ht="44.25" customHeight="1" x14ac:dyDescent="0.35">
      <c r="A96" s="2">
        <v>91</v>
      </c>
      <c r="B96" s="3" t="s">
        <v>95</v>
      </c>
      <c r="C96" s="4">
        <v>65</v>
      </c>
      <c r="D96" s="15">
        <v>39017</v>
      </c>
      <c r="E96" s="30">
        <f t="shared" si="1"/>
        <v>2536105</v>
      </c>
      <c r="F96" s="6"/>
      <c r="G96" s="7"/>
    </row>
    <row r="97" spans="1:7" ht="44.25" customHeight="1" x14ac:dyDescent="0.35">
      <c r="A97" s="2">
        <v>92</v>
      </c>
      <c r="B97" s="3" t="s">
        <v>96</v>
      </c>
      <c r="C97" s="4">
        <v>1</v>
      </c>
      <c r="D97" s="15">
        <v>26228</v>
      </c>
      <c r="E97" s="30">
        <f t="shared" si="1"/>
        <v>26228</v>
      </c>
      <c r="F97" s="6"/>
      <c r="G97" s="7"/>
    </row>
    <row r="98" spans="1:7" ht="44.25" customHeight="1" x14ac:dyDescent="0.35">
      <c r="A98" s="2">
        <v>93</v>
      </c>
      <c r="B98" s="3" t="s">
        <v>97</v>
      </c>
      <c r="C98" s="4">
        <f>20+300+240+320</f>
        <v>880</v>
      </c>
      <c r="D98" s="15">
        <v>35468</v>
      </c>
      <c r="E98" s="30">
        <f t="shared" si="1"/>
        <v>31211840</v>
      </c>
      <c r="F98" s="6"/>
      <c r="G98" s="7"/>
    </row>
    <row r="99" spans="1:7" ht="44.25" customHeight="1" x14ac:dyDescent="0.35">
      <c r="A99" s="2">
        <v>94</v>
      </c>
      <c r="B99" s="3" t="s">
        <v>98</v>
      </c>
      <c r="C99" s="4">
        <v>1</v>
      </c>
      <c r="D99" s="15">
        <v>36818</v>
      </c>
      <c r="E99" s="30">
        <f t="shared" si="1"/>
        <v>36818</v>
      </c>
      <c r="F99" s="6"/>
      <c r="G99" s="7"/>
    </row>
    <row r="100" spans="1:7" ht="44.25" customHeight="1" x14ac:dyDescent="0.35">
      <c r="A100" s="2">
        <v>95</v>
      </c>
      <c r="B100" s="3" t="s">
        <v>99</v>
      </c>
      <c r="C100" s="4">
        <v>1</v>
      </c>
      <c r="D100" s="15">
        <v>35279</v>
      </c>
      <c r="E100" s="30">
        <f t="shared" si="1"/>
        <v>35279</v>
      </c>
      <c r="F100" s="6"/>
      <c r="G100" s="7"/>
    </row>
    <row r="101" spans="1:7" ht="44.25" customHeight="1" x14ac:dyDescent="0.35">
      <c r="A101" s="2">
        <v>96</v>
      </c>
      <c r="B101" s="3" t="s">
        <v>100</v>
      </c>
      <c r="C101" s="4">
        <f>1300+42+350</f>
        <v>1692</v>
      </c>
      <c r="D101" s="15">
        <v>30342</v>
      </c>
      <c r="E101" s="30">
        <f t="shared" si="1"/>
        <v>51338664</v>
      </c>
      <c r="F101" s="6"/>
      <c r="G101" s="7"/>
    </row>
    <row r="102" spans="1:7" ht="44.25" customHeight="1" x14ac:dyDescent="0.35">
      <c r="A102" s="2">
        <v>97</v>
      </c>
      <c r="B102" s="3" t="s">
        <v>101</v>
      </c>
      <c r="C102" s="4">
        <v>40</v>
      </c>
      <c r="D102" s="15">
        <v>32752</v>
      </c>
      <c r="E102" s="30">
        <f t="shared" si="1"/>
        <v>1310080</v>
      </c>
      <c r="F102" s="6"/>
      <c r="G102" s="7"/>
    </row>
    <row r="103" spans="1:7" ht="44.25" customHeight="1" x14ac:dyDescent="0.35">
      <c r="A103" s="2">
        <v>98</v>
      </c>
      <c r="B103" s="3" t="s">
        <v>102</v>
      </c>
      <c r="C103" s="4">
        <v>1</v>
      </c>
      <c r="D103" s="15">
        <v>33752</v>
      </c>
      <c r="E103" s="30">
        <f t="shared" si="1"/>
        <v>33752</v>
      </c>
      <c r="F103" s="6"/>
      <c r="G103" s="7"/>
    </row>
    <row r="104" spans="1:7" ht="44.25" customHeight="1" x14ac:dyDescent="0.35">
      <c r="A104" s="2">
        <v>99</v>
      </c>
      <c r="B104" s="3" t="s">
        <v>103</v>
      </c>
      <c r="C104" s="4">
        <v>1</v>
      </c>
      <c r="D104" s="15">
        <v>33559</v>
      </c>
      <c r="E104" s="30">
        <f t="shared" si="1"/>
        <v>33559</v>
      </c>
      <c r="F104" s="6"/>
      <c r="G104" s="7"/>
    </row>
    <row r="105" spans="1:7" ht="44.25" customHeight="1" x14ac:dyDescent="0.35">
      <c r="A105" s="2">
        <v>100</v>
      </c>
      <c r="B105" s="3" t="s">
        <v>104</v>
      </c>
      <c r="C105" s="4">
        <v>20</v>
      </c>
      <c r="D105" s="15">
        <v>44776</v>
      </c>
      <c r="E105" s="30">
        <f t="shared" si="1"/>
        <v>895520</v>
      </c>
      <c r="F105" s="6"/>
      <c r="G105" s="7"/>
    </row>
    <row r="106" spans="1:7" ht="44.25" customHeight="1" x14ac:dyDescent="0.35">
      <c r="A106" s="2">
        <v>101</v>
      </c>
      <c r="B106" s="3" t="s">
        <v>105</v>
      </c>
      <c r="C106" s="4">
        <v>230</v>
      </c>
      <c r="D106" s="15">
        <v>45476</v>
      </c>
      <c r="E106" s="30">
        <f t="shared" si="1"/>
        <v>10459480</v>
      </c>
      <c r="F106" s="6"/>
      <c r="G106" s="7"/>
    </row>
    <row r="107" spans="1:7" ht="44.25" customHeight="1" x14ac:dyDescent="0.35">
      <c r="A107" s="2">
        <v>102</v>
      </c>
      <c r="B107" s="3" t="s">
        <v>106</v>
      </c>
      <c r="C107" s="4">
        <v>1</v>
      </c>
      <c r="D107" s="15">
        <v>44733</v>
      </c>
      <c r="E107" s="30">
        <f t="shared" si="1"/>
        <v>44733</v>
      </c>
      <c r="F107" s="6"/>
      <c r="G107" s="7"/>
    </row>
    <row r="108" spans="1:7" ht="44.25" customHeight="1" x14ac:dyDescent="0.35">
      <c r="A108" s="2">
        <v>103</v>
      </c>
      <c r="B108" s="3" t="s">
        <v>107</v>
      </c>
      <c r="C108" s="4">
        <v>60</v>
      </c>
      <c r="D108" s="15">
        <v>49594</v>
      </c>
      <c r="E108" s="30">
        <f t="shared" si="1"/>
        <v>2975640</v>
      </c>
      <c r="F108" s="6"/>
      <c r="G108" s="7"/>
    </row>
    <row r="109" spans="1:7" ht="44.25" customHeight="1" x14ac:dyDescent="0.35">
      <c r="A109" s="2">
        <v>104</v>
      </c>
      <c r="B109" s="3" t="s">
        <v>108</v>
      </c>
      <c r="C109" s="4">
        <v>1</v>
      </c>
      <c r="D109" s="15">
        <v>50294</v>
      </c>
      <c r="E109" s="30">
        <f t="shared" si="1"/>
        <v>50294</v>
      </c>
      <c r="F109" s="6"/>
      <c r="G109" s="7"/>
    </row>
    <row r="110" spans="1:7" ht="44.25" customHeight="1" x14ac:dyDescent="0.35">
      <c r="A110" s="2">
        <v>105</v>
      </c>
      <c r="B110" s="3" t="s">
        <v>109</v>
      </c>
      <c r="C110" s="4">
        <v>1</v>
      </c>
      <c r="D110" s="15">
        <v>56337</v>
      </c>
      <c r="E110" s="30">
        <f t="shared" si="1"/>
        <v>56337</v>
      </c>
      <c r="F110" s="6"/>
      <c r="G110" s="7"/>
    </row>
    <row r="111" spans="1:7" ht="44.25" customHeight="1" x14ac:dyDescent="0.35">
      <c r="A111" s="2">
        <v>106</v>
      </c>
      <c r="B111" s="3" t="s">
        <v>110</v>
      </c>
      <c r="C111" s="4">
        <f>40+1100</f>
        <v>1140</v>
      </c>
      <c r="D111" s="15">
        <v>50390</v>
      </c>
      <c r="E111" s="30">
        <f t="shared" si="1"/>
        <v>57444600</v>
      </c>
      <c r="F111" s="6"/>
      <c r="G111" s="7"/>
    </row>
    <row r="112" spans="1:7" ht="44.25" customHeight="1" x14ac:dyDescent="0.35">
      <c r="A112" s="2">
        <v>107</v>
      </c>
      <c r="B112" s="3" t="s">
        <v>111</v>
      </c>
      <c r="C112" s="4">
        <f>230+320</f>
        <v>550</v>
      </c>
      <c r="D112" s="15">
        <v>63071</v>
      </c>
      <c r="E112" s="30">
        <f t="shared" si="1"/>
        <v>34689050</v>
      </c>
      <c r="F112" s="6"/>
      <c r="G112" s="7"/>
    </row>
    <row r="113" spans="1:11" ht="44.25" customHeight="1" x14ac:dyDescent="0.35">
      <c r="A113" s="2">
        <v>108</v>
      </c>
      <c r="B113" s="3" t="s">
        <v>112</v>
      </c>
      <c r="C113" s="4">
        <v>1</v>
      </c>
      <c r="D113" s="15">
        <v>60215</v>
      </c>
      <c r="E113" s="30">
        <f t="shared" si="1"/>
        <v>60215</v>
      </c>
      <c r="F113" s="6"/>
      <c r="G113" s="7"/>
    </row>
    <row r="114" spans="1:11" ht="44.25" customHeight="1" x14ac:dyDescent="0.35">
      <c r="A114" s="2">
        <v>109</v>
      </c>
      <c r="B114" s="3" t="s">
        <v>113</v>
      </c>
      <c r="C114" s="4">
        <f>114+350</f>
        <v>464</v>
      </c>
      <c r="D114" s="15">
        <v>66413</v>
      </c>
      <c r="E114" s="30">
        <f t="shared" si="1"/>
        <v>30815632</v>
      </c>
      <c r="F114" s="6"/>
      <c r="G114" s="7"/>
    </row>
    <row r="115" spans="1:11" ht="44.25" customHeight="1" x14ac:dyDescent="0.35">
      <c r="A115" s="2">
        <v>110</v>
      </c>
      <c r="B115" s="3" t="s">
        <v>114</v>
      </c>
      <c r="C115" s="4">
        <v>1</v>
      </c>
      <c r="D115" s="15">
        <v>67613</v>
      </c>
      <c r="E115" s="30">
        <f t="shared" si="1"/>
        <v>67613</v>
      </c>
      <c r="F115" s="6"/>
      <c r="G115" s="7"/>
    </row>
    <row r="116" spans="1:11" ht="44.25" customHeight="1" x14ac:dyDescent="0.35">
      <c r="A116" s="2">
        <v>111</v>
      </c>
      <c r="B116" s="3" t="s">
        <v>115</v>
      </c>
      <c r="C116" s="4">
        <v>1</v>
      </c>
      <c r="D116" s="15">
        <v>75450</v>
      </c>
      <c r="E116" s="30">
        <f t="shared" si="1"/>
        <v>75450</v>
      </c>
      <c r="F116" s="6"/>
      <c r="G116" s="7"/>
    </row>
    <row r="117" spans="1:11" ht="44.25" customHeight="1" x14ac:dyDescent="0.35">
      <c r="A117" s="2">
        <v>112</v>
      </c>
      <c r="B117" s="3" t="s">
        <v>116</v>
      </c>
      <c r="C117" s="4">
        <v>42</v>
      </c>
      <c r="D117" s="15">
        <v>125044</v>
      </c>
      <c r="E117" s="30">
        <f t="shared" si="1"/>
        <v>5251848</v>
      </c>
      <c r="F117" s="6"/>
      <c r="G117" s="7"/>
    </row>
    <row r="118" spans="1:11" ht="44.25" customHeight="1" x14ac:dyDescent="0.35">
      <c r="A118" s="2">
        <v>113</v>
      </c>
      <c r="B118" s="3" t="s">
        <v>117</v>
      </c>
      <c r="C118" s="4">
        <v>1</v>
      </c>
      <c r="D118" s="15">
        <v>79653</v>
      </c>
      <c r="E118" s="30">
        <f t="shared" si="1"/>
        <v>79653</v>
      </c>
      <c r="F118" s="6"/>
      <c r="G118" s="7"/>
    </row>
    <row r="119" spans="1:11" ht="44.25" customHeight="1" x14ac:dyDescent="0.35">
      <c r="A119" s="2">
        <v>114</v>
      </c>
      <c r="B119" s="3" t="s">
        <v>118</v>
      </c>
      <c r="C119" s="4">
        <v>1</v>
      </c>
      <c r="D119" s="15">
        <v>79777</v>
      </c>
      <c r="E119" s="30">
        <f t="shared" si="1"/>
        <v>79777</v>
      </c>
      <c r="F119" s="6"/>
      <c r="G119" s="7"/>
    </row>
    <row r="120" spans="1:11" s="58" customFormat="1" ht="44.25" customHeight="1" x14ac:dyDescent="0.35">
      <c r="A120" s="51">
        <v>115</v>
      </c>
      <c r="B120" s="52" t="s">
        <v>119</v>
      </c>
      <c r="C120" s="53">
        <v>149</v>
      </c>
      <c r="D120" s="54">
        <v>419947</v>
      </c>
      <c r="E120" s="55">
        <f>D120*C120</f>
        <v>62572103</v>
      </c>
      <c r="F120" s="56"/>
      <c r="G120" s="57"/>
      <c r="K120" s="59"/>
    </row>
    <row r="121" spans="1:11" ht="44.25" customHeight="1" x14ac:dyDescent="0.35">
      <c r="A121" s="2">
        <v>116</v>
      </c>
      <c r="B121" s="3" t="s">
        <v>120</v>
      </c>
      <c r="C121" s="4">
        <v>1</v>
      </c>
      <c r="D121" s="15">
        <v>502991</v>
      </c>
      <c r="E121" s="30">
        <f t="shared" si="1"/>
        <v>502991</v>
      </c>
      <c r="F121" s="6"/>
      <c r="G121" s="7"/>
    </row>
    <row r="122" spans="1:11" ht="44.25" customHeight="1" x14ac:dyDescent="0.35">
      <c r="A122" s="2">
        <v>117</v>
      </c>
      <c r="B122" s="3" t="s">
        <v>121</v>
      </c>
      <c r="C122" s="4">
        <v>1</v>
      </c>
      <c r="D122" s="15">
        <v>792913</v>
      </c>
      <c r="E122" s="30">
        <f t="shared" si="1"/>
        <v>792913</v>
      </c>
      <c r="F122" s="6"/>
      <c r="G122" s="7"/>
    </row>
    <row r="123" spans="1:11" ht="44.25" customHeight="1" x14ac:dyDescent="0.35">
      <c r="A123" s="2">
        <v>118</v>
      </c>
      <c r="B123" s="3" t="s">
        <v>122</v>
      </c>
      <c r="C123" s="4">
        <v>1</v>
      </c>
      <c r="D123" s="15">
        <v>539133</v>
      </c>
      <c r="E123" s="30">
        <f t="shared" si="1"/>
        <v>539133</v>
      </c>
      <c r="F123" s="6"/>
      <c r="G123" s="7"/>
    </row>
    <row r="124" spans="1:11" ht="44.25" customHeight="1" x14ac:dyDescent="0.35">
      <c r="A124" s="2">
        <v>119</v>
      </c>
      <c r="B124" s="3" t="s">
        <v>123</v>
      </c>
      <c r="C124" s="4">
        <v>1</v>
      </c>
      <c r="D124" s="15">
        <v>613227</v>
      </c>
      <c r="E124" s="30">
        <f t="shared" si="1"/>
        <v>613227</v>
      </c>
      <c r="F124" s="6"/>
      <c r="G124" s="7"/>
    </row>
    <row r="125" spans="1:11" ht="44.25" customHeight="1" x14ac:dyDescent="0.35">
      <c r="A125" s="2">
        <v>120</v>
      </c>
      <c r="B125" s="3" t="s">
        <v>124</v>
      </c>
      <c r="C125" s="4">
        <v>1</v>
      </c>
      <c r="D125" s="15">
        <v>829487</v>
      </c>
      <c r="E125" s="30">
        <f t="shared" si="1"/>
        <v>829487</v>
      </c>
      <c r="F125" s="6"/>
      <c r="G125" s="7"/>
    </row>
    <row r="126" spans="1:11" ht="44.25" customHeight="1" x14ac:dyDescent="0.35">
      <c r="A126" s="2">
        <v>121</v>
      </c>
      <c r="B126" s="3" t="s">
        <v>125</v>
      </c>
      <c r="C126" s="4">
        <v>1</v>
      </c>
      <c r="D126" s="15">
        <v>682230</v>
      </c>
      <c r="E126" s="30">
        <f t="shared" si="1"/>
        <v>682230</v>
      </c>
      <c r="F126" s="6"/>
      <c r="G126" s="7"/>
    </row>
    <row r="127" spans="1:11" ht="44.25" customHeight="1" x14ac:dyDescent="0.35">
      <c r="A127" s="2">
        <v>122</v>
      </c>
      <c r="B127" s="3" t="s">
        <v>126</v>
      </c>
      <c r="C127" s="4">
        <v>1</v>
      </c>
      <c r="D127" s="15">
        <v>764960</v>
      </c>
      <c r="E127" s="30">
        <f t="shared" si="1"/>
        <v>764960</v>
      </c>
      <c r="F127" s="6"/>
      <c r="G127" s="7"/>
    </row>
    <row r="128" spans="1:11" ht="44.25" customHeight="1" x14ac:dyDescent="0.35">
      <c r="A128" s="2">
        <v>123</v>
      </c>
      <c r="B128" s="3" t="s">
        <v>127</v>
      </c>
      <c r="C128" s="4">
        <v>1</v>
      </c>
      <c r="D128" s="15">
        <v>1033699</v>
      </c>
      <c r="E128" s="30">
        <f t="shared" si="1"/>
        <v>1033699</v>
      </c>
      <c r="F128" s="6"/>
      <c r="G128" s="7"/>
    </row>
    <row r="129" spans="1:13" ht="44.25" customHeight="1" x14ac:dyDescent="0.35">
      <c r="A129" s="2">
        <v>124</v>
      </c>
      <c r="B129" s="3" t="s">
        <v>131</v>
      </c>
      <c r="C129" s="94"/>
      <c r="D129" s="95"/>
      <c r="E129" s="30">
        <v>1206917012.45</v>
      </c>
      <c r="F129" s="6"/>
      <c r="G129" s="7"/>
      <c r="H129" s="6"/>
    </row>
    <row r="130" spans="1:13" ht="44.25" customHeight="1" x14ac:dyDescent="0.35">
      <c r="A130" s="2">
        <v>125</v>
      </c>
      <c r="B130" s="3" t="s">
        <v>132</v>
      </c>
      <c r="C130" s="96"/>
      <c r="D130" s="97"/>
      <c r="E130" s="31">
        <v>215993871</v>
      </c>
      <c r="F130" s="6"/>
      <c r="G130" s="7"/>
    </row>
    <row r="131" spans="1:13" ht="44.25" customHeight="1" x14ac:dyDescent="0.35">
      <c r="A131" s="10"/>
      <c r="B131" s="19"/>
      <c r="C131" s="98" t="s">
        <v>133</v>
      </c>
      <c r="D131" s="99"/>
      <c r="E131" s="32">
        <f>SUM(E6:E130)</f>
        <v>2331268952.4499998</v>
      </c>
      <c r="F131" s="6"/>
      <c r="G131" s="7"/>
    </row>
    <row r="132" spans="1:13" ht="44.25" customHeight="1" x14ac:dyDescent="0.35">
      <c r="A132" s="10"/>
      <c r="B132" s="19"/>
      <c r="C132" s="100" t="s">
        <v>134</v>
      </c>
      <c r="D132" s="101"/>
      <c r="E132" s="33">
        <f>E131*7.26%</f>
        <v>169250125.94786999</v>
      </c>
      <c r="F132" s="6"/>
      <c r="G132" s="7"/>
    </row>
    <row r="133" spans="1:13" ht="50.25" customHeight="1" x14ac:dyDescent="0.35">
      <c r="C133" s="102" t="s">
        <v>135</v>
      </c>
      <c r="D133" s="103"/>
      <c r="E133" s="34">
        <f>E131+E132+0.01</f>
        <v>2500519078.4078698</v>
      </c>
      <c r="F133" s="17"/>
      <c r="G133" s="18"/>
    </row>
    <row r="136" spans="1:13" ht="42" customHeight="1" x14ac:dyDescent="0.35">
      <c r="A136" s="81" t="s">
        <v>136</v>
      </c>
      <c r="B136" s="81"/>
      <c r="C136" s="81"/>
      <c r="D136" s="81"/>
      <c r="E136" s="81"/>
      <c r="F136" s="81"/>
      <c r="H136" s="39" t="s">
        <v>137</v>
      </c>
      <c r="I136" s="39" t="s">
        <v>138</v>
      </c>
      <c r="J136" s="40" t="s">
        <v>139</v>
      </c>
      <c r="K136" s="41" t="s">
        <v>140</v>
      </c>
      <c r="L136" s="38"/>
      <c r="M136" s="38"/>
    </row>
    <row r="137" spans="1:13" x14ac:dyDescent="0.35">
      <c r="A137" s="90" t="s">
        <v>141</v>
      </c>
      <c r="B137" s="91"/>
      <c r="C137" s="24" t="s">
        <v>142</v>
      </c>
      <c r="D137" s="24" t="s">
        <v>143</v>
      </c>
      <c r="E137" s="24" t="s">
        <v>144</v>
      </c>
      <c r="F137" s="24" t="s">
        <v>145</v>
      </c>
      <c r="H137" s="42">
        <v>45856</v>
      </c>
      <c r="I137" s="43" t="s">
        <v>146</v>
      </c>
      <c r="J137" s="43" t="s">
        <v>147</v>
      </c>
      <c r="K137" s="44" t="s">
        <v>148</v>
      </c>
      <c r="L137" s="38"/>
      <c r="M137" s="38"/>
    </row>
    <row r="138" spans="1:13" ht="27.75" customHeight="1" x14ac:dyDescent="0.35">
      <c r="A138" s="92" t="s">
        <v>149</v>
      </c>
      <c r="B138" s="93"/>
      <c r="C138" s="23">
        <v>3.0000000000000001E-3</v>
      </c>
      <c r="D138" s="15">
        <f>E133*C138</f>
        <v>7501557.23522361</v>
      </c>
      <c r="E138" s="35">
        <f>D138*19%</f>
        <v>1425295.8746924859</v>
      </c>
      <c r="F138" s="16">
        <f>D138+E138</f>
        <v>8926853.1099160966</v>
      </c>
      <c r="H138" s="42">
        <v>45845</v>
      </c>
      <c r="I138" s="45" t="s">
        <v>150</v>
      </c>
      <c r="J138" s="45" t="s">
        <v>147</v>
      </c>
      <c r="K138" s="44">
        <v>5.0000000000000001E-3</v>
      </c>
      <c r="L138" s="38"/>
      <c r="M138" s="38"/>
    </row>
    <row r="139" spans="1:13" ht="27.75" customHeight="1" x14ac:dyDescent="0.35">
      <c r="A139" s="92" t="s">
        <v>151</v>
      </c>
      <c r="B139" s="93"/>
      <c r="C139" s="23">
        <v>2.0999999999999999E-3</v>
      </c>
      <c r="D139" s="15">
        <f>E133*C139</f>
        <v>5251090.0646565259</v>
      </c>
      <c r="E139" s="35">
        <f t="shared" ref="E139:E140" si="2">D139*19%</f>
        <v>997707.11228473997</v>
      </c>
      <c r="F139" s="16">
        <f t="shared" ref="F139:F140" si="3">D139+E139</f>
        <v>6248797.1769412663</v>
      </c>
      <c r="H139" s="42">
        <v>45820</v>
      </c>
      <c r="I139" s="45" t="s">
        <v>152</v>
      </c>
      <c r="J139" s="45" t="s">
        <v>147</v>
      </c>
      <c r="K139" s="44">
        <v>5.097E-3</v>
      </c>
      <c r="L139" s="38"/>
      <c r="M139" s="38"/>
    </row>
    <row r="140" spans="1:13" ht="27.75" customHeight="1" x14ac:dyDescent="0.35">
      <c r="A140" s="92" t="s">
        <v>153</v>
      </c>
      <c r="B140" s="93"/>
      <c r="C140" s="23">
        <v>8.9999999999999993E-3</v>
      </c>
      <c r="D140" s="15">
        <f>E133*C140</f>
        <v>22504671.705670826</v>
      </c>
      <c r="E140" s="35">
        <f t="shared" si="2"/>
        <v>4275887.624077457</v>
      </c>
      <c r="F140" s="16">
        <f t="shared" si="3"/>
        <v>26780559.329748284</v>
      </c>
      <c r="H140" s="42">
        <v>45784</v>
      </c>
      <c r="I140" s="45" t="s">
        <v>154</v>
      </c>
      <c r="J140" s="45" t="s">
        <v>147</v>
      </c>
      <c r="K140" s="44">
        <v>7.3000000000000001E-3</v>
      </c>
      <c r="L140" s="38"/>
      <c r="M140" s="38"/>
    </row>
    <row r="141" spans="1:13" ht="27.75" customHeight="1" x14ac:dyDescent="0.35">
      <c r="A141" s="75" t="s">
        <v>155</v>
      </c>
      <c r="B141" s="75"/>
      <c r="C141" s="25"/>
      <c r="D141" s="27">
        <f>SUM(D138:D140)</f>
        <v>35257319.005550966</v>
      </c>
      <c r="E141" s="27">
        <f>SUM(E138:E140)</f>
        <v>6698890.6110546831</v>
      </c>
      <c r="F141" s="28">
        <f>SUM(F138:F140)</f>
        <v>41956209.616605647</v>
      </c>
      <c r="G141" s="28">
        <v>30134945.504798561</v>
      </c>
      <c r="H141" s="42">
        <v>45783</v>
      </c>
      <c r="I141" s="45" t="s">
        <v>156</v>
      </c>
      <c r="J141" s="45" t="s">
        <v>147</v>
      </c>
      <c r="K141" s="44">
        <v>3.437E-3</v>
      </c>
      <c r="L141" s="38"/>
      <c r="M141" s="38"/>
    </row>
    <row r="142" spans="1:13" ht="28.5" x14ac:dyDescent="0.35">
      <c r="G142" s="6">
        <f>F141-G141</f>
        <v>11821264.111807086</v>
      </c>
      <c r="H142" s="42">
        <v>45685</v>
      </c>
      <c r="I142" s="46" t="s">
        <v>157</v>
      </c>
      <c r="J142" s="46" t="s">
        <v>158</v>
      </c>
      <c r="K142" s="44">
        <v>4.1999999999999997E-3</v>
      </c>
      <c r="L142" s="38"/>
      <c r="M142" s="38"/>
    </row>
    <row r="143" spans="1:13" x14ac:dyDescent="0.35">
      <c r="H143" s="82" t="s">
        <v>159</v>
      </c>
      <c r="I143" s="83"/>
      <c r="J143" s="84"/>
      <c r="K143" s="47">
        <f>AVERAGE(K137:K142)</f>
        <v>5.0067999999999996E-3</v>
      </c>
    </row>
    <row r="144" spans="1:13" x14ac:dyDescent="0.35">
      <c r="B144" s="22" t="s">
        <v>160</v>
      </c>
      <c r="C144" s="86">
        <f>F141</f>
        <v>41956209.616605647</v>
      </c>
      <c r="D144" s="86"/>
    </row>
    <row r="145" spans="2:7" x14ac:dyDescent="0.35">
      <c r="B145" s="22" t="s">
        <v>161</v>
      </c>
      <c r="C145" s="79">
        <f>E133</f>
        <v>2500519078.4078698</v>
      </c>
      <c r="D145" s="80"/>
      <c r="E145" s="49">
        <f>C145/1.19</f>
        <v>2101276536.4772017</v>
      </c>
      <c r="F145" s="50" t="s">
        <v>162</v>
      </c>
      <c r="G145" s="50">
        <f>ROUND(E145,0)</f>
        <v>2101276536</v>
      </c>
    </row>
    <row r="146" spans="2:7" x14ac:dyDescent="0.35">
      <c r="B146" s="26" t="s">
        <v>163</v>
      </c>
      <c r="C146" s="87">
        <f>C144+C145</f>
        <v>2542475288.0244756</v>
      </c>
      <c r="D146" s="88"/>
      <c r="E146" s="49">
        <f>E145*19%</f>
        <v>399242541.93066835</v>
      </c>
      <c r="G146" s="50">
        <f t="shared" ref="G146" si="4">ROUND(E146,0)</f>
        <v>399242542</v>
      </c>
    </row>
    <row r="147" spans="2:7" x14ac:dyDescent="0.35">
      <c r="D147" s="20"/>
      <c r="G147" s="50"/>
    </row>
    <row r="149" spans="2:7" x14ac:dyDescent="0.35">
      <c r="D149" s="48"/>
    </row>
  </sheetData>
  <autoFilter ref="A5:D129" xr:uid="{00000000-0001-0000-0000-000000000000}"/>
  <mergeCells count="22">
    <mergeCell ref="B1:D1"/>
    <mergeCell ref="A2:E2"/>
    <mergeCell ref="A3:A5"/>
    <mergeCell ref="B3:B5"/>
    <mergeCell ref="C3:C5"/>
    <mergeCell ref="D3:D5"/>
    <mergeCell ref="E3:E5"/>
    <mergeCell ref="H143:J143"/>
    <mergeCell ref="C129:D129"/>
    <mergeCell ref="C130:D130"/>
    <mergeCell ref="C131:D131"/>
    <mergeCell ref="C132:D132"/>
    <mergeCell ref="C133:D133"/>
    <mergeCell ref="A136:F136"/>
    <mergeCell ref="C144:D144"/>
    <mergeCell ref="C145:D145"/>
    <mergeCell ref="C146:D146"/>
    <mergeCell ref="A137:B137"/>
    <mergeCell ref="A138:B138"/>
    <mergeCell ref="A139:B139"/>
    <mergeCell ref="A140:B140"/>
    <mergeCell ref="A141:B141"/>
  </mergeCells>
  <pageMargins left="0.25" right="0.25" top="0.75" bottom="0.75" header="0.3" footer="0.3"/>
  <pageSetup scale="36" fitToHeight="0" orientation="landscape"/>
  <rowBreaks count="3" manualBreakCount="3">
    <brk id="17" max="12" man="1"/>
    <brk id="115" max="12" man="1"/>
    <brk id="133" max="12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54299-44D8-41AA-B77D-19D4EAAEE0C6}">
  <sheetPr>
    <pageSetUpPr fitToPage="1"/>
  </sheetPr>
  <dimension ref="A1:K149"/>
  <sheetViews>
    <sheetView topLeftCell="A133" zoomScale="70" zoomScaleNormal="70" zoomScaleSheetLayoutView="55" workbookViewId="0">
      <selection activeCell="E158" sqref="E158"/>
    </sheetView>
  </sheetViews>
  <sheetFormatPr baseColWidth="10" defaultColWidth="11.42578125" defaultRowHeight="20.25" x14ac:dyDescent="0.35"/>
  <cols>
    <col min="1" max="1" width="6.5703125" style="5" customWidth="1"/>
    <col min="2" max="2" width="66.5703125" style="5" customWidth="1"/>
    <col min="3" max="3" width="15.28515625" style="11" customWidth="1"/>
    <col min="4" max="4" width="25.28515625" style="10" customWidth="1"/>
    <col min="5" max="5" width="33" style="21" customWidth="1"/>
    <col min="6" max="6" width="30.7109375" style="5" customWidth="1"/>
    <col min="7" max="7" width="34" style="5" customWidth="1"/>
    <col min="8" max="8" width="26.28515625" style="5" customWidth="1"/>
    <col min="9" max="9" width="41.28515625" style="5" customWidth="1"/>
    <col min="10" max="10" width="39" style="5" customWidth="1"/>
    <col min="11" max="11" width="21.7109375" style="37" customWidth="1"/>
    <col min="12" max="16384" width="11.42578125" style="5"/>
  </cols>
  <sheetData>
    <row r="1" spans="1:11" s="1" customFormat="1" ht="26.25" customHeight="1" x14ac:dyDescent="0.25">
      <c r="B1" s="104" t="s">
        <v>0</v>
      </c>
      <c r="C1" s="105"/>
      <c r="D1" s="105"/>
      <c r="E1" s="29"/>
      <c r="K1" s="36"/>
    </row>
    <row r="2" spans="1:11" s="1" customFormat="1" ht="102" customHeight="1" x14ac:dyDescent="0.25">
      <c r="A2" s="106" t="s">
        <v>1</v>
      </c>
      <c r="B2" s="106"/>
      <c r="C2" s="106"/>
      <c r="D2" s="106"/>
      <c r="E2" s="106"/>
      <c r="K2" s="36"/>
    </row>
    <row r="3" spans="1:11" s="1" customFormat="1" ht="33.75" customHeight="1" x14ac:dyDescent="0.25">
      <c r="A3" s="107" t="s">
        <v>2</v>
      </c>
      <c r="B3" s="108" t="s">
        <v>3</v>
      </c>
      <c r="C3" s="109" t="s">
        <v>129</v>
      </c>
      <c r="D3" s="108" t="s">
        <v>5</v>
      </c>
      <c r="E3" s="108" t="s">
        <v>130</v>
      </c>
      <c r="K3" s="36"/>
    </row>
    <row r="4" spans="1:11" s="1" customFormat="1" ht="33.75" customHeight="1" x14ac:dyDescent="0.25">
      <c r="A4" s="107"/>
      <c r="B4" s="108"/>
      <c r="C4" s="109"/>
      <c r="D4" s="108"/>
      <c r="E4" s="108"/>
      <c r="K4" s="36"/>
    </row>
    <row r="5" spans="1:11" s="1" customFormat="1" ht="33.75" customHeight="1" x14ac:dyDescent="0.25">
      <c r="A5" s="107"/>
      <c r="B5" s="108"/>
      <c r="C5" s="109"/>
      <c r="D5" s="108"/>
      <c r="E5" s="108"/>
      <c r="K5" s="36"/>
    </row>
    <row r="6" spans="1:11" ht="44.25" customHeight="1" x14ac:dyDescent="0.35">
      <c r="A6" s="2">
        <v>1</v>
      </c>
      <c r="B6" s="3" t="s">
        <v>6</v>
      </c>
      <c r="C6" s="4">
        <v>1</v>
      </c>
      <c r="D6" s="15">
        <v>1094975</v>
      </c>
      <c r="E6" s="30">
        <f>C6*D6</f>
        <v>1094975</v>
      </c>
      <c r="F6" s="6"/>
      <c r="G6" s="7"/>
    </row>
    <row r="7" spans="1:11" ht="44.25" customHeight="1" x14ac:dyDescent="0.35">
      <c r="A7" s="2">
        <v>2</v>
      </c>
      <c r="B7" s="3" t="s">
        <v>7</v>
      </c>
      <c r="C7" s="4">
        <v>3</v>
      </c>
      <c r="D7" s="15">
        <v>671269</v>
      </c>
      <c r="E7" s="30">
        <f t="shared" ref="E7:E70" si="0">C7*D7</f>
        <v>2013807</v>
      </c>
      <c r="F7" s="6"/>
      <c r="G7" s="7"/>
    </row>
    <row r="8" spans="1:11" ht="44.25" customHeight="1" x14ac:dyDescent="0.35">
      <c r="A8" s="2">
        <v>3</v>
      </c>
      <c r="B8" s="3" t="s">
        <v>8</v>
      </c>
      <c r="C8" s="4">
        <v>5</v>
      </c>
      <c r="D8" s="15">
        <v>353781</v>
      </c>
      <c r="E8" s="30">
        <f t="shared" si="0"/>
        <v>1768905</v>
      </c>
      <c r="F8" s="6"/>
      <c r="G8" s="7"/>
    </row>
    <row r="9" spans="1:11" ht="44.25" customHeight="1" x14ac:dyDescent="0.35">
      <c r="A9" s="2">
        <v>4</v>
      </c>
      <c r="B9" s="3" t="s">
        <v>9</v>
      </c>
      <c r="C9" s="4">
        <v>1</v>
      </c>
      <c r="D9" s="15">
        <v>4533682</v>
      </c>
      <c r="E9" s="30">
        <f t="shared" si="0"/>
        <v>4533682</v>
      </c>
      <c r="F9" s="6"/>
      <c r="G9" s="7"/>
    </row>
    <row r="10" spans="1:11" ht="44.25" customHeight="1" x14ac:dyDescent="0.35">
      <c r="A10" s="2">
        <v>5</v>
      </c>
      <c r="B10" s="3" t="s">
        <v>10</v>
      </c>
      <c r="C10" s="4">
        <v>1</v>
      </c>
      <c r="D10" s="15">
        <v>821511</v>
      </c>
      <c r="E10" s="30">
        <f t="shared" si="0"/>
        <v>821511</v>
      </c>
      <c r="F10" s="6"/>
      <c r="G10" s="7"/>
    </row>
    <row r="11" spans="1:11" ht="44.25" customHeight="1" x14ac:dyDescent="0.35">
      <c r="A11" s="2">
        <v>6</v>
      </c>
      <c r="B11" s="3" t="s">
        <v>11</v>
      </c>
      <c r="C11" s="4">
        <v>1</v>
      </c>
      <c r="D11" s="15">
        <v>1709833</v>
      </c>
      <c r="E11" s="30">
        <f t="shared" si="0"/>
        <v>1709833</v>
      </c>
      <c r="F11" s="6"/>
      <c r="G11" s="7"/>
    </row>
    <row r="12" spans="1:11" ht="44.25" customHeight="1" x14ac:dyDescent="0.35">
      <c r="A12" s="2">
        <v>7</v>
      </c>
      <c r="B12" s="3" t="s">
        <v>12</v>
      </c>
      <c r="C12" s="4">
        <v>1</v>
      </c>
      <c r="D12" s="15">
        <v>257124</v>
      </c>
      <c r="E12" s="30">
        <f t="shared" si="0"/>
        <v>257124</v>
      </c>
      <c r="F12" s="6"/>
      <c r="G12" s="7"/>
    </row>
    <row r="13" spans="1:11" ht="44.25" customHeight="1" x14ac:dyDescent="0.35">
      <c r="A13" s="2">
        <v>8</v>
      </c>
      <c r="B13" s="3" t="s">
        <v>13</v>
      </c>
      <c r="C13" s="4">
        <v>1</v>
      </c>
      <c r="D13" s="15">
        <v>179000</v>
      </c>
      <c r="E13" s="30">
        <f t="shared" si="0"/>
        <v>179000</v>
      </c>
      <c r="F13" s="6"/>
      <c r="G13" s="7"/>
    </row>
    <row r="14" spans="1:11" ht="44.25" customHeight="1" x14ac:dyDescent="0.35">
      <c r="A14" s="2">
        <v>9</v>
      </c>
      <c r="B14" s="3" t="s">
        <v>14</v>
      </c>
      <c r="C14" s="4">
        <v>1</v>
      </c>
      <c r="D14" s="15">
        <v>375429</v>
      </c>
      <c r="E14" s="30">
        <f t="shared" si="0"/>
        <v>375429</v>
      </c>
      <c r="F14" s="6"/>
      <c r="G14" s="7"/>
    </row>
    <row r="15" spans="1:11" ht="44.25" customHeight="1" x14ac:dyDescent="0.35">
      <c r="A15" s="2">
        <v>10</v>
      </c>
      <c r="B15" s="3" t="s">
        <v>15</v>
      </c>
      <c r="C15" s="4">
        <v>1</v>
      </c>
      <c r="D15" s="15">
        <v>1010673</v>
      </c>
      <c r="E15" s="30">
        <f t="shared" si="0"/>
        <v>1010673</v>
      </c>
      <c r="F15" s="6"/>
      <c r="G15" s="7"/>
    </row>
    <row r="16" spans="1:11" ht="44.25" customHeight="1" x14ac:dyDescent="0.35">
      <c r="A16" s="2">
        <v>11</v>
      </c>
      <c r="B16" s="3" t="s">
        <v>16</v>
      </c>
      <c r="C16" s="4">
        <v>1</v>
      </c>
      <c r="D16" s="15">
        <v>1174199</v>
      </c>
      <c r="E16" s="30">
        <f t="shared" si="0"/>
        <v>1174199</v>
      </c>
      <c r="F16" s="6"/>
      <c r="G16" s="7"/>
    </row>
    <row r="17" spans="1:7" ht="44.25" customHeight="1" x14ac:dyDescent="0.35">
      <c r="A17" s="2">
        <v>12</v>
      </c>
      <c r="B17" s="3" t="s">
        <v>17</v>
      </c>
      <c r="C17" s="4">
        <v>1</v>
      </c>
      <c r="D17" s="15">
        <v>8677113</v>
      </c>
      <c r="E17" s="30">
        <f t="shared" si="0"/>
        <v>8677113</v>
      </c>
      <c r="F17" s="6"/>
      <c r="G17" s="7"/>
    </row>
    <row r="18" spans="1:7" ht="44.25" customHeight="1" x14ac:dyDescent="0.35">
      <c r="A18" s="2">
        <v>13</v>
      </c>
      <c r="B18" s="3" t="s">
        <v>18</v>
      </c>
      <c r="C18" s="4">
        <v>1</v>
      </c>
      <c r="D18" s="15">
        <v>6587590</v>
      </c>
      <c r="E18" s="30">
        <f t="shared" si="0"/>
        <v>6587590</v>
      </c>
      <c r="F18" s="6"/>
      <c r="G18" s="7"/>
    </row>
    <row r="19" spans="1:7" ht="44.25" customHeight="1" x14ac:dyDescent="0.35">
      <c r="A19" s="2">
        <v>14</v>
      </c>
      <c r="B19" s="3" t="s">
        <v>19</v>
      </c>
      <c r="C19" s="4">
        <v>1</v>
      </c>
      <c r="D19" s="15">
        <v>4106216</v>
      </c>
      <c r="E19" s="30">
        <f t="shared" si="0"/>
        <v>4106216</v>
      </c>
      <c r="F19" s="6"/>
      <c r="G19" s="7"/>
    </row>
    <row r="20" spans="1:7" ht="44.25" customHeight="1" x14ac:dyDescent="0.35">
      <c r="A20" s="2">
        <v>15</v>
      </c>
      <c r="B20" s="3" t="s">
        <v>20</v>
      </c>
      <c r="C20" s="4">
        <v>1</v>
      </c>
      <c r="D20" s="15">
        <v>3773220</v>
      </c>
      <c r="E20" s="30">
        <f t="shared" si="0"/>
        <v>3773220</v>
      </c>
      <c r="F20" s="6"/>
      <c r="G20" s="7"/>
    </row>
    <row r="21" spans="1:7" ht="44.25" customHeight="1" x14ac:dyDescent="0.35">
      <c r="A21" s="2">
        <v>16</v>
      </c>
      <c r="B21" s="3" t="s">
        <v>21</v>
      </c>
      <c r="C21" s="4">
        <v>3</v>
      </c>
      <c r="D21" s="15">
        <v>2137069</v>
      </c>
      <c r="E21" s="30">
        <f t="shared" si="0"/>
        <v>6411207</v>
      </c>
      <c r="F21" s="6"/>
      <c r="G21" s="7"/>
    </row>
    <row r="22" spans="1:7" ht="44.25" customHeight="1" x14ac:dyDescent="0.35">
      <c r="A22" s="2">
        <v>17</v>
      </c>
      <c r="B22" s="3" t="s">
        <v>22</v>
      </c>
      <c r="C22" s="4">
        <v>1</v>
      </c>
      <c r="D22" s="15">
        <v>3158744</v>
      </c>
      <c r="E22" s="30">
        <f t="shared" si="0"/>
        <v>3158744</v>
      </c>
      <c r="F22" s="6"/>
      <c r="G22" s="7"/>
    </row>
    <row r="23" spans="1:7" ht="44.25" customHeight="1" x14ac:dyDescent="0.35">
      <c r="A23" s="2">
        <v>18</v>
      </c>
      <c r="B23" s="3" t="s">
        <v>23</v>
      </c>
      <c r="C23" s="4">
        <f>7+1+3+1+5</f>
        <v>17</v>
      </c>
      <c r="D23" s="15">
        <v>4266689</v>
      </c>
      <c r="E23" s="30">
        <f t="shared" si="0"/>
        <v>72533713</v>
      </c>
      <c r="F23" s="6"/>
      <c r="G23" s="7"/>
    </row>
    <row r="24" spans="1:7" ht="44.25" customHeight="1" x14ac:dyDescent="0.35">
      <c r="A24" s="2">
        <v>19</v>
      </c>
      <c r="B24" s="3" t="s">
        <v>24</v>
      </c>
      <c r="C24" s="4">
        <v>1</v>
      </c>
      <c r="D24" s="15">
        <v>5439415</v>
      </c>
      <c r="E24" s="30">
        <f t="shared" si="0"/>
        <v>5439415</v>
      </c>
      <c r="F24" s="6"/>
      <c r="G24" s="7"/>
    </row>
    <row r="25" spans="1:7" ht="44.25" customHeight="1" x14ac:dyDescent="0.35">
      <c r="A25" s="2">
        <v>20</v>
      </c>
      <c r="B25" s="3" t="s">
        <v>25</v>
      </c>
      <c r="C25" s="4">
        <v>1</v>
      </c>
      <c r="D25" s="15">
        <v>3463848</v>
      </c>
      <c r="E25" s="30">
        <f t="shared" si="0"/>
        <v>3463848</v>
      </c>
      <c r="F25" s="6"/>
      <c r="G25" s="7"/>
    </row>
    <row r="26" spans="1:7" ht="44.25" customHeight="1" x14ac:dyDescent="0.35">
      <c r="A26" s="2">
        <v>21</v>
      </c>
      <c r="B26" s="3" t="s">
        <v>26</v>
      </c>
      <c r="C26" s="4">
        <v>1</v>
      </c>
      <c r="D26" s="15">
        <v>4419059</v>
      </c>
      <c r="E26" s="30">
        <f t="shared" si="0"/>
        <v>4419059</v>
      </c>
      <c r="F26" s="6"/>
      <c r="G26" s="7"/>
    </row>
    <row r="27" spans="1:7" ht="44.25" customHeight="1" x14ac:dyDescent="0.35">
      <c r="A27" s="2">
        <v>22</v>
      </c>
      <c r="B27" s="3" t="s">
        <v>27</v>
      </c>
      <c r="C27" s="4">
        <f>4+2+8</f>
        <v>14</v>
      </c>
      <c r="D27" s="15">
        <v>5773106</v>
      </c>
      <c r="E27" s="30">
        <f t="shared" si="0"/>
        <v>80823484</v>
      </c>
      <c r="F27" s="6"/>
      <c r="G27" s="7"/>
    </row>
    <row r="28" spans="1:7" ht="44.25" customHeight="1" x14ac:dyDescent="0.35">
      <c r="A28" s="2">
        <v>23</v>
      </c>
      <c r="B28" s="3" t="s">
        <v>28</v>
      </c>
      <c r="C28" s="4">
        <v>1</v>
      </c>
      <c r="D28" s="15">
        <v>7960368</v>
      </c>
      <c r="E28" s="30">
        <f t="shared" si="0"/>
        <v>7960368</v>
      </c>
      <c r="F28" s="6"/>
      <c r="G28" s="7"/>
    </row>
    <row r="29" spans="1:7" ht="44.25" customHeight="1" x14ac:dyDescent="0.35">
      <c r="A29" s="2">
        <v>24</v>
      </c>
      <c r="B29" s="3" t="s">
        <v>29</v>
      </c>
      <c r="C29" s="4">
        <v>1</v>
      </c>
      <c r="D29" s="15">
        <v>5134098</v>
      </c>
      <c r="E29" s="30">
        <f t="shared" si="0"/>
        <v>5134098</v>
      </c>
      <c r="F29" s="6"/>
      <c r="G29" s="7"/>
    </row>
    <row r="30" spans="1:7" ht="44.25" customHeight="1" x14ac:dyDescent="0.35">
      <c r="A30" s="2">
        <v>25</v>
      </c>
      <c r="B30" s="3" t="s">
        <v>30</v>
      </c>
      <c r="C30" s="4">
        <v>1</v>
      </c>
      <c r="D30" s="15">
        <v>6335660</v>
      </c>
      <c r="E30" s="30">
        <f t="shared" si="0"/>
        <v>6335660</v>
      </c>
      <c r="F30" s="6"/>
      <c r="G30" s="7"/>
    </row>
    <row r="31" spans="1:7" ht="44.25" customHeight="1" x14ac:dyDescent="0.35">
      <c r="A31" s="2">
        <v>26</v>
      </c>
      <c r="B31" s="3" t="s">
        <v>31</v>
      </c>
      <c r="C31" s="4">
        <v>1</v>
      </c>
      <c r="D31" s="15">
        <v>8649354</v>
      </c>
      <c r="E31" s="30">
        <f t="shared" si="0"/>
        <v>8649354</v>
      </c>
      <c r="F31" s="6"/>
      <c r="G31" s="7"/>
    </row>
    <row r="32" spans="1:7" ht="44.25" customHeight="1" x14ac:dyDescent="0.35">
      <c r="A32" s="2">
        <v>27</v>
      </c>
      <c r="B32" s="3" t="s">
        <v>32</v>
      </c>
      <c r="C32" s="4">
        <v>1</v>
      </c>
      <c r="D32" s="15">
        <v>12843940</v>
      </c>
      <c r="E32" s="30">
        <f t="shared" si="0"/>
        <v>12843940</v>
      </c>
      <c r="F32" s="6"/>
      <c r="G32" s="7"/>
    </row>
    <row r="33" spans="1:7" ht="44.25" customHeight="1" x14ac:dyDescent="0.35">
      <c r="A33" s="2">
        <v>28</v>
      </c>
      <c r="B33" s="3" t="s">
        <v>33</v>
      </c>
      <c r="C33" s="4">
        <f>6+2+13</f>
        <v>21</v>
      </c>
      <c r="D33" s="15">
        <v>1357244</v>
      </c>
      <c r="E33" s="30">
        <f t="shared" si="0"/>
        <v>28502124</v>
      </c>
      <c r="F33" s="6"/>
      <c r="G33" s="7"/>
    </row>
    <row r="34" spans="1:7" ht="44.25" customHeight="1" x14ac:dyDescent="0.35">
      <c r="A34" s="2">
        <v>29</v>
      </c>
      <c r="B34" s="3" t="s">
        <v>34</v>
      </c>
      <c r="C34" s="4">
        <v>1</v>
      </c>
      <c r="D34" s="15">
        <v>1173641</v>
      </c>
      <c r="E34" s="30">
        <f t="shared" si="0"/>
        <v>1173641</v>
      </c>
      <c r="F34" s="6"/>
      <c r="G34" s="7"/>
    </row>
    <row r="35" spans="1:7" ht="44.25" customHeight="1" x14ac:dyDescent="0.35">
      <c r="A35" s="2">
        <v>30</v>
      </c>
      <c r="B35" s="3" t="s">
        <v>35</v>
      </c>
      <c r="C35" s="4">
        <v>1</v>
      </c>
      <c r="D35" s="15">
        <v>8641321</v>
      </c>
      <c r="E35" s="30">
        <f t="shared" si="0"/>
        <v>8641321</v>
      </c>
      <c r="F35" s="6"/>
      <c r="G35" s="7"/>
    </row>
    <row r="36" spans="1:7" ht="44.25" customHeight="1" x14ac:dyDescent="0.35">
      <c r="A36" s="2">
        <v>31</v>
      </c>
      <c r="B36" s="3" t="s">
        <v>36</v>
      </c>
      <c r="C36" s="4">
        <v>1</v>
      </c>
      <c r="D36" s="15">
        <v>750873</v>
      </c>
      <c r="E36" s="30">
        <f t="shared" si="0"/>
        <v>750873</v>
      </c>
      <c r="F36" s="6"/>
      <c r="G36" s="7"/>
    </row>
    <row r="37" spans="1:7" ht="44.25" customHeight="1" x14ac:dyDescent="0.35">
      <c r="A37" s="2">
        <v>32</v>
      </c>
      <c r="B37" s="3" t="s">
        <v>37</v>
      </c>
      <c r="C37" s="4">
        <v>1</v>
      </c>
      <c r="D37" s="15">
        <v>495000</v>
      </c>
      <c r="E37" s="30">
        <f t="shared" si="0"/>
        <v>495000</v>
      </c>
      <c r="F37" s="6"/>
      <c r="G37" s="7"/>
    </row>
    <row r="38" spans="1:7" ht="44.25" customHeight="1" x14ac:dyDescent="0.35">
      <c r="A38" s="2">
        <v>33</v>
      </c>
      <c r="B38" s="3" t="s">
        <v>38</v>
      </c>
      <c r="C38" s="4">
        <f>3+11</f>
        <v>14</v>
      </c>
      <c r="D38" s="15">
        <v>1333994</v>
      </c>
      <c r="E38" s="30">
        <f t="shared" si="0"/>
        <v>18675916</v>
      </c>
      <c r="F38" s="6"/>
      <c r="G38" s="7"/>
    </row>
    <row r="39" spans="1:7" ht="44.25" customHeight="1" x14ac:dyDescent="0.35">
      <c r="A39" s="2">
        <v>34</v>
      </c>
      <c r="B39" s="3" t="s">
        <v>39</v>
      </c>
      <c r="C39" s="4">
        <v>1</v>
      </c>
      <c r="D39" s="15">
        <v>1989682</v>
      </c>
      <c r="E39" s="30">
        <f t="shared" si="0"/>
        <v>1989682</v>
      </c>
      <c r="F39" s="6"/>
      <c r="G39" s="7"/>
    </row>
    <row r="40" spans="1:7" ht="44.25" customHeight="1" x14ac:dyDescent="0.35">
      <c r="A40" s="2">
        <v>35</v>
      </c>
      <c r="B40" s="3" t="s">
        <v>40</v>
      </c>
      <c r="C40" s="4">
        <v>1</v>
      </c>
      <c r="D40" s="15">
        <v>3137829</v>
      </c>
      <c r="E40" s="30">
        <f t="shared" si="0"/>
        <v>3137829</v>
      </c>
      <c r="F40" s="6"/>
      <c r="G40" s="7"/>
    </row>
    <row r="41" spans="1:7" ht="44.25" customHeight="1" x14ac:dyDescent="0.35">
      <c r="A41" s="2">
        <v>36</v>
      </c>
      <c r="B41" s="3" t="s">
        <v>41</v>
      </c>
      <c r="C41" s="4">
        <v>1</v>
      </c>
      <c r="D41" s="15">
        <v>3730818</v>
      </c>
      <c r="E41" s="30">
        <f t="shared" si="0"/>
        <v>3730818</v>
      </c>
      <c r="F41" s="6"/>
      <c r="G41" s="7"/>
    </row>
    <row r="42" spans="1:7" ht="44.25" customHeight="1" x14ac:dyDescent="0.35">
      <c r="A42" s="2">
        <v>37</v>
      </c>
      <c r="B42" s="3" t="s">
        <v>42</v>
      </c>
      <c r="C42" s="4">
        <v>2</v>
      </c>
      <c r="D42" s="15">
        <v>287500</v>
      </c>
      <c r="E42" s="30">
        <f t="shared" si="0"/>
        <v>575000</v>
      </c>
      <c r="F42" s="6"/>
      <c r="G42" s="7"/>
    </row>
    <row r="43" spans="1:7" ht="44.25" customHeight="1" x14ac:dyDescent="0.35">
      <c r="A43" s="2">
        <v>38</v>
      </c>
      <c r="B43" s="3" t="s">
        <v>43</v>
      </c>
      <c r="C43" s="4">
        <v>1</v>
      </c>
      <c r="D43" s="15">
        <v>365952</v>
      </c>
      <c r="E43" s="30">
        <f t="shared" si="0"/>
        <v>365952</v>
      </c>
      <c r="F43" s="6"/>
      <c r="G43" s="7"/>
    </row>
    <row r="44" spans="1:7" ht="44.25" customHeight="1" x14ac:dyDescent="0.35">
      <c r="A44" s="2">
        <v>39</v>
      </c>
      <c r="B44" s="3" t="s">
        <v>44</v>
      </c>
      <c r="C44" s="4">
        <v>8</v>
      </c>
      <c r="D44" s="15">
        <v>294307</v>
      </c>
      <c r="E44" s="30">
        <f t="shared" si="0"/>
        <v>2354456</v>
      </c>
      <c r="F44" s="6"/>
      <c r="G44" s="7"/>
    </row>
    <row r="45" spans="1:7" ht="44.25" customHeight="1" x14ac:dyDescent="0.35">
      <c r="A45" s="2">
        <v>40</v>
      </c>
      <c r="B45" s="3" t="s">
        <v>45</v>
      </c>
      <c r="C45" s="4">
        <v>1</v>
      </c>
      <c r="D45" s="15">
        <v>259630</v>
      </c>
      <c r="E45" s="30">
        <f t="shared" si="0"/>
        <v>259630</v>
      </c>
      <c r="F45" s="6"/>
      <c r="G45" s="7"/>
    </row>
    <row r="46" spans="1:7" ht="44.25" customHeight="1" x14ac:dyDescent="0.35">
      <c r="A46" s="2">
        <v>41</v>
      </c>
      <c r="B46" s="3" t="s">
        <v>46</v>
      </c>
      <c r="C46" s="4">
        <v>1</v>
      </c>
      <c r="D46" s="15">
        <v>308968</v>
      </c>
      <c r="E46" s="30">
        <f t="shared" si="0"/>
        <v>308968</v>
      </c>
      <c r="F46" s="6"/>
      <c r="G46" s="7"/>
    </row>
    <row r="47" spans="1:7" ht="44.25" customHeight="1" x14ac:dyDescent="0.35">
      <c r="A47" s="2">
        <v>42</v>
      </c>
      <c r="B47" s="3" t="s">
        <v>47</v>
      </c>
      <c r="C47" s="4">
        <v>1</v>
      </c>
      <c r="D47" s="15">
        <v>124815</v>
      </c>
      <c r="E47" s="30">
        <f t="shared" si="0"/>
        <v>124815</v>
      </c>
      <c r="F47" s="6"/>
      <c r="G47" s="7"/>
    </row>
    <row r="48" spans="1:7" ht="44.25" customHeight="1" x14ac:dyDescent="0.35">
      <c r="A48" s="2">
        <v>43</v>
      </c>
      <c r="B48" s="3" t="s">
        <v>48</v>
      </c>
      <c r="C48" s="4">
        <v>1</v>
      </c>
      <c r="D48" s="15">
        <v>2150000</v>
      </c>
      <c r="E48" s="30">
        <f t="shared" si="0"/>
        <v>2150000</v>
      </c>
      <c r="F48" s="6"/>
      <c r="G48" s="7"/>
    </row>
    <row r="49" spans="1:7" ht="44.25" customHeight="1" x14ac:dyDescent="0.35">
      <c r="A49" s="2">
        <v>44</v>
      </c>
      <c r="B49" s="3" t="s">
        <v>49</v>
      </c>
      <c r="C49" s="4">
        <v>1</v>
      </c>
      <c r="D49" s="15">
        <v>69215</v>
      </c>
      <c r="E49" s="30">
        <f t="shared" si="0"/>
        <v>69215</v>
      </c>
      <c r="F49" s="6"/>
      <c r="G49" s="7"/>
    </row>
    <row r="50" spans="1:7" ht="44.25" customHeight="1" x14ac:dyDescent="0.35">
      <c r="A50" s="2">
        <v>45</v>
      </c>
      <c r="B50" s="3" t="s">
        <v>50</v>
      </c>
      <c r="C50" s="4">
        <v>1</v>
      </c>
      <c r="D50" s="15">
        <v>668187</v>
      </c>
      <c r="E50" s="30">
        <f t="shared" si="0"/>
        <v>668187</v>
      </c>
      <c r="F50" s="6"/>
      <c r="G50" s="7"/>
    </row>
    <row r="51" spans="1:7" ht="44.25" customHeight="1" x14ac:dyDescent="0.35">
      <c r="A51" s="2">
        <v>46</v>
      </c>
      <c r="B51" s="3" t="s">
        <v>51</v>
      </c>
      <c r="C51" s="4">
        <v>1</v>
      </c>
      <c r="D51" s="15">
        <v>1177381</v>
      </c>
      <c r="E51" s="30">
        <f t="shared" si="0"/>
        <v>1177381</v>
      </c>
      <c r="F51" s="6"/>
      <c r="G51" s="7"/>
    </row>
    <row r="52" spans="1:7" ht="44.25" customHeight="1" x14ac:dyDescent="0.35">
      <c r="A52" s="2">
        <v>47</v>
      </c>
      <c r="B52" s="3" t="s">
        <v>52</v>
      </c>
      <c r="C52" s="4">
        <v>1</v>
      </c>
      <c r="D52" s="15">
        <v>1209259</v>
      </c>
      <c r="E52" s="30">
        <f t="shared" si="0"/>
        <v>1209259</v>
      </c>
      <c r="F52" s="6"/>
      <c r="G52" s="7"/>
    </row>
    <row r="53" spans="1:7" ht="44.25" customHeight="1" x14ac:dyDescent="0.35">
      <c r="A53" s="2">
        <v>48</v>
      </c>
      <c r="B53" s="3" t="s">
        <v>53</v>
      </c>
      <c r="C53" s="4">
        <v>1</v>
      </c>
      <c r="D53" s="15">
        <v>1771375</v>
      </c>
      <c r="E53" s="30">
        <f t="shared" si="0"/>
        <v>1771375</v>
      </c>
      <c r="F53" s="6"/>
      <c r="G53" s="7"/>
    </row>
    <row r="54" spans="1:7" ht="44.25" customHeight="1" x14ac:dyDescent="0.35">
      <c r="A54" s="2">
        <v>49</v>
      </c>
      <c r="B54" s="3" t="s">
        <v>54</v>
      </c>
      <c r="C54" s="4">
        <v>1</v>
      </c>
      <c r="D54" s="15">
        <v>1122566</v>
      </c>
      <c r="E54" s="30">
        <f t="shared" si="0"/>
        <v>1122566</v>
      </c>
      <c r="F54" s="6"/>
      <c r="G54" s="7"/>
    </row>
    <row r="55" spans="1:7" ht="44.25" customHeight="1" x14ac:dyDescent="0.35">
      <c r="A55" s="2">
        <v>50</v>
      </c>
      <c r="B55" s="3" t="s">
        <v>54</v>
      </c>
      <c r="C55" s="4">
        <v>1</v>
      </c>
      <c r="D55" s="15">
        <v>1092381</v>
      </c>
      <c r="E55" s="30">
        <f t="shared" si="0"/>
        <v>1092381</v>
      </c>
      <c r="F55" s="6"/>
      <c r="G55" s="7"/>
    </row>
    <row r="56" spans="1:7" ht="44.25" customHeight="1" x14ac:dyDescent="0.35">
      <c r="A56" s="2">
        <v>51</v>
      </c>
      <c r="B56" s="3" t="s">
        <v>55</v>
      </c>
      <c r="C56" s="4">
        <v>1</v>
      </c>
      <c r="D56" s="15">
        <v>1687010</v>
      </c>
      <c r="E56" s="30">
        <f t="shared" si="0"/>
        <v>1687010</v>
      </c>
      <c r="F56" s="6"/>
      <c r="G56" s="7"/>
    </row>
    <row r="57" spans="1:7" ht="44.25" customHeight="1" x14ac:dyDescent="0.35">
      <c r="A57" s="2">
        <v>52</v>
      </c>
      <c r="B57" s="3" t="s">
        <v>56</v>
      </c>
      <c r="C57" s="4">
        <v>1</v>
      </c>
      <c r="D57" s="15">
        <v>1451454</v>
      </c>
      <c r="E57" s="30">
        <f t="shared" si="0"/>
        <v>1451454</v>
      </c>
      <c r="F57" s="6"/>
      <c r="G57" s="7"/>
    </row>
    <row r="58" spans="1:7" ht="44.25" customHeight="1" x14ac:dyDescent="0.35">
      <c r="A58" s="2">
        <v>53</v>
      </c>
      <c r="B58" s="3" t="s">
        <v>57</v>
      </c>
      <c r="C58" s="4">
        <v>1</v>
      </c>
      <c r="D58" s="15">
        <v>1806375</v>
      </c>
      <c r="E58" s="30">
        <f t="shared" si="0"/>
        <v>1806375</v>
      </c>
      <c r="F58" s="6"/>
      <c r="G58" s="7"/>
    </row>
    <row r="59" spans="1:7" ht="44.25" customHeight="1" x14ac:dyDescent="0.35">
      <c r="A59" s="2">
        <v>54</v>
      </c>
      <c r="B59" s="3" t="s">
        <v>58</v>
      </c>
      <c r="C59" s="4">
        <v>1</v>
      </c>
      <c r="D59" s="15">
        <v>2256295</v>
      </c>
      <c r="E59" s="30">
        <f t="shared" si="0"/>
        <v>2256295</v>
      </c>
      <c r="F59" s="6"/>
      <c r="G59" s="7"/>
    </row>
    <row r="60" spans="1:7" ht="44.25" customHeight="1" x14ac:dyDescent="0.35">
      <c r="A60" s="2">
        <v>55</v>
      </c>
      <c r="B60" s="3" t="s">
        <v>59</v>
      </c>
      <c r="C60" s="4">
        <v>1</v>
      </c>
      <c r="D60" s="15">
        <v>553968</v>
      </c>
      <c r="E60" s="30">
        <f t="shared" si="0"/>
        <v>553968</v>
      </c>
      <c r="F60" s="6"/>
      <c r="G60" s="7"/>
    </row>
    <row r="61" spans="1:7" ht="44.25" customHeight="1" x14ac:dyDescent="0.35">
      <c r="A61" s="2">
        <v>56</v>
      </c>
      <c r="B61" s="3" t="s">
        <v>60</v>
      </c>
      <c r="C61" s="4">
        <v>1</v>
      </c>
      <c r="D61" s="15">
        <v>638842</v>
      </c>
      <c r="E61" s="30">
        <f t="shared" si="0"/>
        <v>638842</v>
      </c>
      <c r="F61" s="6"/>
      <c r="G61" s="7"/>
    </row>
    <row r="62" spans="1:7" ht="44.25" customHeight="1" x14ac:dyDescent="0.35">
      <c r="A62" s="2">
        <v>57</v>
      </c>
      <c r="B62" s="3" t="s">
        <v>61</v>
      </c>
      <c r="C62" s="4">
        <v>1</v>
      </c>
      <c r="D62" s="15">
        <v>839444</v>
      </c>
      <c r="E62" s="30">
        <f t="shared" si="0"/>
        <v>839444</v>
      </c>
      <c r="F62" s="6"/>
      <c r="G62" s="7"/>
    </row>
    <row r="63" spans="1:7" ht="44.25" customHeight="1" x14ac:dyDescent="0.35">
      <c r="A63" s="2">
        <v>58</v>
      </c>
      <c r="B63" s="3" t="s">
        <v>62</v>
      </c>
      <c r="C63" s="4">
        <v>7</v>
      </c>
      <c r="D63" s="15">
        <v>269452</v>
      </c>
      <c r="E63" s="30">
        <f t="shared" si="0"/>
        <v>1886164</v>
      </c>
      <c r="F63" s="6"/>
      <c r="G63" s="7"/>
    </row>
    <row r="64" spans="1:7" ht="44.25" customHeight="1" x14ac:dyDescent="0.35">
      <c r="A64" s="2">
        <v>59</v>
      </c>
      <c r="B64" s="3" t="s">
        <v>63</v>
      </c>
      <c r="C64" s="4">
        <f>5+2+7</f>
        <v>14</v>
      </c>
      <c r="D64" s="15">
        <v>239960</v>
      </c>
      <c r="E64" s="30">
        <f t="shared" si="0"/>
        <v>3359440</v>
      </c>
      <c r="F64" s="6"/>
      <c r="G64" s="7"/>
    </row>
    <row r="65" spans="1:7" ht="44.25" customHeight="1" x14ac:dyDescent="0.35">
      <c r="A65" s="2">
        <v>60</v>
      </c>
      <c r="B65" s="3" t="s">
        <v>64</v>
      </c>
      <c r="C65" s="4">
        <v>2</v>
      </c>
      <c r="D65" s="15">
        <v>385000</v>
      </c>
      <c r="E65" s="30">
        <f t="shared" si="0"/>
        <v>770000</v>
      </c>
      <c r="F65" s="6"/>
      <c r="G65" s="7"/>
    </row>
    <row r="66" spans="1:7" ht="44.25" customHeight="1" x14ac:dyDescent="0.35">
      <c r="A66" s="2">
        <v>61</v>
      </c>
      <c r="B66" s="3" t="s">
        <v>65</v>
      </c>
      <c r="C66" s="4">
        <v>1</v>
      </c>
      <c r="D66" s="15">
        <v>1945091</v>
      </c>
      <c r="E66" s="30">
        <f t="shared" si="0"/>
        <v>1945091</v>
      </c>
      <c r="F66" s="6"/>
      <c r="G66" s="7"/>
    </row>
    <row r="67" spans="1:7" ht="44.25" customHeight="1" x14ac:dyDescent="0.35">
      <c r="A67" s="2">
        <v>62</v>
      </c>
      <c r="B67" s="3" t="s">
        <v>66</v>
      </c>
      <c r="C67" s="4">
        <v>1</v>
      </c>
      <c r="D67" s="15">
        <v>2148148</v>
      </c>
      <c r="E67" s="30">
        <f t="shared" si="0"/>
        <v>2148148</v>
      </c>
      <c r="F67" s="6"/>
      <c r="G67" s="7"/>
    </row>
    <row r="68" spans="1:7" ht="44.25" customHeight="1" x14ac:dyDescent="0.35">
      <c r="A68" s="2">
        <v>63</v>
      </c>
      <c r="B68" s="3" t="s">
        <v>67</v>
      </c>
      <c r="C68" s="4">
        <v>1</v>
      </c>
      <c r="D68" s="15">
        <v>475767</v>
      </c>
      <c r="E68" s="30">
        <f t="shared" si="0"/>
        <v>475767</v>
      </c>
      <c r="F68" s="6"/>
      <c r="G68" s="7"/>
    </row>
    <row r="69" spans="1:7" ht="44.25" customHeight="1" x14ac:dyDescent="0.35">
      <c r="A69" s="2">
        <v>64</v>
      </c>
      <c r="B69" s="3" t="s">
        <v>68</v>
      </c>
      <c r="C69" s="4">
        <v>1</v>
      </c>
      <c r="D69" s="15">
        <v>454783</v>
      </c>
      <c r="E69" s="30">
        <f t="shared" si="0"/>
        <v>454783</v>
      </c>
      <c r="F69" s="6"/>
      <c r="G69" s="7"/>
    </row>
    <row r="70" spans="1:7" ht="44.25" customHeight="1" x14ac:dyDescent="0.35">
      <c r="A70" s="2">
        <v>65</v>
      </c>
      <c r="B70" s="3" t="s">
        <v>69</v>
      </c>
      <c r="C70" s="4">
        <v>16</v>
      </c>
      <c r="D70" s="15">
        <v>280291</v>
      </c>
      <c r="E70" s="30">
        <f t="shared" si="0"/>
        <v>4484656</v>
      </c>
      <c r="F70" s="6"/>
      <c r="G70" s="7"/>
    </row>
    <row r="71" spans="1:7" ht="44.25" customHeight="1" x14ac:dyDescent="0.35">
      <c r="A71" s="2">
        <v>66</v>
      </c>
      <c r="B71" s="3" t="s">
        <v>70</v>
      </c>
      <c r="C71" s="4">
        <v>1</v>
      </c>
      <c r="D71" s="15">
        <v>2365326</v>
      </c>
      <c r="E71" s="30">
        <f t="shared" ref="E71:E128" si="1">C71*D71</f>
        <v>2365326</v>
      </c>
      <c r="F71" s="6"/>
      <c r="G71" s="7"/>
    </row>
    <row r="72" spans="1:7" ht="44.25" customHeight="1" x14ac:dyDescent="0.35">
      <c r="A72" s="2">
        <v>67</v>
      </c>
      <c r="B72" s="3" t="s">
        <v>71</v>
      </c>
      <c r="C72" s="4">
        <v>1</v>
      </c>
      <c r="D72" s="15">
        <v>398452</v>
      </c>
      <c r="E72" s="30">
        <f t="shared" si="1"/>
        <v>398452</v>
      </c>
      <c r="F72" s="6"/>
      <c r="G72" s="7"/>
    </row>
    <row r="73" spans="1:7" ht="44.25" customHeight="1" x14ac:dyDescent="0.35">
      <c r="A73" s="2">
        <v>68</v>
      </c>
      <c r="B73" s="3" t="s">
        <v>72</v>
      </c>
      <c r="C73" s="4">
        <v>1</v>
      </c>
      <c r="D73" s="15">
        <v>3015000</v>
      </c>
      <c r="E73" s="30">
        <f t="shared" si="1"/>
        <v>3015000</v>
      </c>
      <c r="F73" s="6"/>
      <c r="G73" s="7"/>
    </row>
    <row r="74" spans="1:7" ht="44.25" customHeight="1" x14ac:dyDescent="0.35">
      <c r="A74" s="2">
        <v>69</v>
      </c>
      <c r="B74" s="3" t="s">
        <v>73</v>
      </c>
      <c r="C74" s="4">
        <v>1</v>
      </c>
      <c r="D74" s="15">
        <v>7515340</v>
      </c>
      <c r="E74" s="30">
        <f t="shared" si="1"/>
        <v>7515340</v>
      </c>
      <c r="F74" s="6"/>
      <c r="G74" s="7"/>
    </row>
    <row r="75" spans="1:7" ht="44.25" customHeight="1" x14ac:dyDescent="0.35">
      <c r="A75" s="2">
        <v>70</v>
      </c>
      <c r="B75" s="3" t="s">
        <v>74</v>
      </c>
      <c r="C75" s="4">
        <v>1</v>
      </c>
      <c r="D75" s="15">
        <v>10339942</v>
      </c>
      <c r="E75" s="30">
        <f t="shared" si="1"/>
        <v>10339942</v>
      </c>
      <c r="F75" s="6"/>
      <c r="G75" s="7"/>
    </row>
    <row r="76" spans="1:7" ht="44.25" customHeight="1" x14ac:dyDescent="0.35">
      <c r="A76" s="2">
        <v>71</v>
      </c>
      <c r="B76" s="3" t="s">
        <v>75</v>
      </c>
      <c r="C76" s="4">
        <v>600</v>
      </c>
      <c r="D76" s="15">
        <v>6090</v>
      </c>
      <c r="E76" s="30">
        <f t="shared" si="1"/>
        <v>3654000</v>
      </c>
      <c r="F76" s="6"/>
      <c r="G76" s="7"/>
    </row>
    <row r="77" spans="1:7" ht="44.25" customHeight="1" x14ac:dyDescent="0.35">
      <c r="A77" s="2">
        <v>72</v>
      </c>
      <c r="B77" s="3" t="s">
        <v>76</v>
      </c>
      <c r="C77" s="4">
        <v>1</v>
      </c>
      <c r="D77" s="15">
        <v>5532</v>
      </c>
      <c r="E77" s="30">
        <f t="shared" si="1"/>
        <v>5532</v>
      </c>
      <c r="F77" s="6"/>
      <c r="G77" s="7"/>
    </row>
    <row r="78" spans="1:7" ht="44.25" customHeight="1" x14ac:dyDescent="0.35">
      <c r="A78" s="2">
        <v>73</v>
      </c>
      <c r="B78" s="3" t="s">
        <v>77</v>
      </c>
      <c r="C78" s="4">
        <v>1</v>
      </c>
      <c r="D78" s="15">
        <v>4416</v>
      </c>
      <c r="E78" s="30">
        <f t="shared" si="1"/>
        <v>4416</v>
      </c>
      <c r="F78" s="6"/>
      <c r="G78" s="7"/>
    </row>
    <row r="79" spans="1:7" ht="44.25" customHeight="1" x14ac:dyDescent="0.35">
      <c r="A79" s="2">
        <v>74</v>
      </c>
      <c r="B79" s="3" t="s">
        <v>78</v>
      </c>
      <c r="C79" s="4">
        <v>1</v>
      </c>
      <c r="D79" s="15">
        <v>19595</v>
      </c>
      <c r="E79" s="30">
        <f t="shared" si="1"/>
        <v>19595</v>
      </c>
      <c r="F79" s="6"/>
      <c r="G79" s="7"/>
    </row>
    <row r="80" spans="1:7" ht="44.25" customHeight="1" x14ac:dyDescent="0.35">
      <c r="A80" s="2">
        <v>75</v>
      </c>
      <c r="B80" s="3" t="s">
        <v>79</v>
      </c>
      <c r="C80" s="4">
        <v>1</v>
      </c>
      <c r="D80" s="15">
        <v>155000</v>
      </c>
      <c r="E80" s="30">
        <f t="shared" si="1"/>
        <v>155000</v>
      </c>
      <c r="F80" s="6"/>
      <c r="G80" s="7"/>
    </row>
    <row r="81" spans="1:7" ht="44.25" customHeight="1" x14ac:dyDescent="0.35">
      <c r="A81" s="2">
        <v>76</v>
      </c>
      <c r="B81" s="3" t="s">
        <v>80</v>
      </c>
      <c r="C81" s="4">
        <v>1</v>
      </c>
      <c r="D81" s="15">
        <v>116543</v>
      </c>
      <c r="E81" s="30">
        <f t="shared" si="1"/>
        <v>116543</v>
      </c>
      <c r="F81" s="6"/>
      <c r="G81" s="7"/>
    </row>
    <row r="82" spans="1:7" ht="44.25" customHeight="1" x14ac:dyDescent="0.35">
      <c r="A82" s="2">
        <v>77</v>
      </c>
      <c r="B82" s="3" t="s">
        <v>81</v>
      </c>
      <c r="C82" s="4">
        <v>1</v>
      </c>
      <c r="D82" s="15">
        <v>56407</v>
      </c>
      <c r="E82" s="30">
        <f t="shared" si="1"/>
        <v>56407</v>
      </c>
      <c r="F82" s="6"/>
      <c r="G82" s="7"/>
    </row>
    <row r="83" spans="1:7" ht="44.25" customHeight="1" x14ac:dyDescent="0.35">
      <c r="A83" s="2">
        <v>78</v>
      </c>
      <c r="B83" s="3" t="s">
        <v>82</v>
      </c>
      <c r="C83" s="4">
        <v>1</v>
      </c>
      <c r="D83" s="15">
        <v>1010323</v>
      </c>
      <c r="E83" s="30">
        <f t="shared" si="1"/>
        <v>1010323</v>
      </c>
      <c r="F83" s="6"/>
      <c r="G83" s="7"/>
    </row>
    <row r="84" spans="1:7" ht="44.25" customHeight="1" x14ac:dyDescent="0.35">
      <c r="A84" s="2">
        <v>79</v>
      </c>
      <c r="B84" s="3" t="s">
        <v>83</v>
      </c>
      <c r="C84" s="4">
        <v>1</v>
      </c>
      <c r="D84" s="15">
        <v>4401727</v>
      </c>
      <c r="E84" s="30">
        <f t="shared" si="1"/>
        <v>4401727</v>
      </c>
      <c r="F84" s="6"/>
      <c r="G84" s="7"/>
    </row>
    <row r="85" spans="1:7" ht="44.25" customHeight="1" x14ac:dyDescent="0.35">
      <c r="A85" s="2">
        <v>80</v>
      </c>
      <c r="B85" s="3" t="s">
        <v>84</v>
      </c>
      <c r="C85" s="4">
        <v>1</v>
      </c>
      <c r="D85" s="15">
        <v>45077</v>
      </c>
      <c r="E85" s="30">
        <f t="shared" si="1"/>
        <v>45077</v>
      </c>
      <c r="F85" s="6"/>
      <c r="G85" s="7"/>
    </row>
    <row r="86" spans="1:7" ht="44.25" customHeight="1" x14ac:dyDescent="0.35">
      <c r="A86" s="2">
        <v>81</v>
      </c>
      <c r="B86" s="3" t="s">
        <v>85</v>
      </c>
      <c r="C86" s="4">
        <v>1</v>
      </c>
      <c r="D86" s="15">
        <v>27746</v>
      </c>
      <c r="E86" s="30">
        <f t="shared" si="1"/>
        <v>27746</v>
      </c>
      <c r="F86" s="6"/>
      <c r="G86" s="7"/>
    </row>
    <row r="87" spans="1:7" ht="44.25" customHeight="1" x14ac:dyDescent="0.35">
      <c r="A87" s="2">
        <v>82</v>
      </c>
      <c r="B87" s="3" t="s">
        <v>86</v>
      </c>
      <c r="C87" s="4">
        <v>1</v>
      </c>
      <c r="D87" s="15">
        <v>34108</v>
      </c>
      <c r="E87" s="30">
        <f t="shared" si="1"/>
        <v>34108</v>
      </c>
      <c r="F87" s="6"/>
      <c r="G87" s="7"/>
    </row>
    <row r="88" spans="1:7" ht="44.25" customHeight="1" x14ac:dyDescent="0.35">
      <c r="A88" s="2">
        <v>83</v>
      </c>
      <c r="B88" s="3" t="s">
        <v>87</v>
      </c>
      <c r="C88" s="4">
        <v>1</v>
      </c>
      <c r="D88" s="15">
        <v>31577</v>
      </c>
      <c r="E88" s="30">
        <f t="shared" si="1"/>
        <v>31577</v>
      </c>
      <c r="F88" s="6"/>
      <c r="G88" s="7"/>
    </row>
    <row r="89" spans="1:7" ht="44.25" customHeight="1" x14ac:dyDescent="0.35">
      <c r="A89" s="2">
        <v>84</v>
      </c>
      <c r="B89" s="3" t="s">
        <v>88</v>
      </c>
      <c r="C89" s="4">
        <v>1</v>
      </c>
      <c r="D89" s="15">
        <v>52500</v>
      </c>
      <c r="E89" s="30">
        <f t="shared" si="1"/>
        <v>52500</v>
      </c>
      <c r="F89" s="6"/>
      <c r="G89" s="7"/>
    </row>
    <row r="90" spans="1:7" ht="44.25" customHeight="1" x14ac:dyDescent="0.35">
      <c r="A90" s="2">
        <v>85</v>
      </c>
      <c r="B90" s="3" t="s">
        <v>89</v>
      </c>
      <c r="C90" s="4">
        <v>1</v>
      </c>
      <c r="D90" s="15">
        <v>767500</v>
      </c>
      <c r="E90" s="30">
        <f t="shared" si="1"/>
        <v>767500</v>
      </c>
      <c r="F90" s="6"/>
      <c r="G90" s="7"/>
    </row>
    <row r="91" spans="1:7" ht="44.25" customHeight="1" x14ac:dyDescent="0.35">
      <c r="A91" s="2">
        <v>86</v>
      </c>
      <c r="B91" s="3" t="s">
        <v>90</v>
      </c>
      <c r="C91" s="4">
        <v>1</v>
      </c>
      <c r="D91" s="15">
        <v>52250</v>
      </c>
      <c r="E91" s="30">
        <f t="shared" si="1"/>
        <v>52250</v>
      </c>
      <c r="F91" s="6"/>
      <c r="G91" s="7"/>
    </row>
    <row r="92" spans="1:7" ht="44.25" customHeight="1" x14ac:dyDescent="0.35">
      <c r="A92" s="2">
        <v>87</v>
      </c>
      <c r="B92" s="3" t="s">
        <v>91</v>
      </c>
      <c r="C92" s="4">
        <v>90</v>
      </c>
      <c r="D92" s="15">
        <v>17400</v>
      </c>
      <c r="E92" s="30">
        <f t="shared" si="1"/>
        <v>1566000</v>
      </c>
      <c r="F92" s="6"/>
      <c r="G92" s="7"/>
    </row>
    <row r="93" spans="1:7" ht="44.25" customHeight="1" x14ac:dyDescent="0.35">
      <c r="A93" s="2">
        <v>88</v>
      </c>
      <c r="B93" s="3" t="s">
        <v>92</v>
      </c>
      <c r="C93" s="4">
        <v>355</v>
      </c>
      <c r="D93" s="15">
        <v>18625</v>
      </c>
      <c r="E93" s="30">
        <f t="shared" si="1"/>
        <v>6611875</v>
      </c>
      <c r="F93" s="6"/>
      <c r="G93" s="7"/>
    </row>
    <row r="94" spans="1:7" ht="44.25" customHeight="1" x14ac:dyDescent="0.35">
      <c r="A94" s="2">
        <v>89</v>
      </c>
      <c r="B94" s="3" t="s">
        <v>93</v>
      </c>
      <c r="C94" s="4">
        <f>180+200+23+175</f>
        <v>578</v>
      </c>
      <c r="D94" s="15">
        <v>33276</v>
      </c>
      <c r="E94" s="30">
        <f t="shared" si="1"/>
        <v>19233528</v>
      </c>
      <c r="F94" s="6"/>
      <c r="G94" s="7"/>
    </row>
    <row r="95" spans="1:7" ht="44.25" customHeight="1" x14ac:dyDescent="0.35">
      <c r="A95" s="2">
        <v>90</v>
      </c>
      <c r="B95" s="3" t="s">
        <v>94</v>
      </c>
      <c r="C95" s="4">
        <f>450+4950+23</f>
        <v>5423</v>
      </c>
      <c r="D95" s="15">
        <v>34774</v>
      </c>
      <c r="E95" s="30">
        <f t="shared" si="1"/>
        <v>188579402</v>
      </c>
      <c r="F95" s="6"/>
      <c r="G95" s="7"/>
    </row>
    <row r="96" spans="1:7" ht="44.25" customHeight="1" x14ac:dyDescent="0.35">
      <c r="A96" s="2">
        <v>91</v>
      </c>
      <c r="B96" s="3" t="s">
        <v>95</v>
      </c>
      <c r="C96" s="4">
        <v>65</v>
      </c>
      <c r="D96" s="15">
        <v>39017</v>
      </c>
      <c r="E96" s="30">
        <f t="shared" si="1"/>
        <v>2536105</v>
      </c>
      <c r="F96" s="6"/>
      <c r="G96" s="7"/>
    </row>
    <row r="97" spans="1:7" ht="44.25" customHeight="1" x14ac:dyDescent="0.35">
      <c r="A97" s="2">
        <v>92</v>
      </c>
      <c r="B97" s="3" t="s">
        <v>96</v>
      </c>
      <c r="C97" s="4">
        <v>1</v>
      </c>
      <c r="D97" s="15">
        <v>26228</v>
      </c>
      <c r="E97" s="30">
        <f t="shared" si="1"/>
        <v>26228</v>
      </c>
      <c r="F97" s="6"/>
      <c r="G97" s="7"/>
    </row>
    <row r="98" spans="1:7" ht="44.25" customHeight="1" x14ac:dyDescent="0.35">
      <c r="A98" s="2">
        <v>93</v>
      </c>
      <c r="B98" s="3" t="s">
        <v>97</v>
      </c>
      <c r="C98" s="4">
        <f>20+300+240+320</f>
        <v>880</v>
      </c>
      <c r="D98" s="15">
        <v>35468</v>
      </c>
      <c r="E98" s="30">
        <f t="shared" si="1"/>
        <v>31211840</v>
      </c>
      <c r="F98" s="6"/>
      <c r="G98" s="7"/>
    </row>
    <row r="99" spans="1:7" ht="44.25" customHeight="1" x14ac:dyDescent="0.35">
      <c r="A99" s="2">
        <v>94</v>
      </c>
      <c r="B99" s="3" t="s">
        <v>98</v>
      </c>
      <c r="C99" s="4">
        <v>1</v>
      </c>
      <c r="D99" s="15">
        <v>36818</v>
      </c>
      <c r="E99" s="30">
        <f t="shared" si="1"/>
        <v>36818</v>
      </c>
      <c r="F99" s="6"/>
      <c r="G99" s="7"/>
    </row>
    <row r="100" spans="1:7" ht="44.25" customHeight="1" x14ac:dyDescent="0.35">
      <c r="A100" s="2">
        <v>95</v>
      </c>
      <c r="B100" s="3" t="s">
        <v>99</v>
      </c>
      <c r="C100" s="4">
        <v>1</v>
      </c>
      <c r="D100" s="15">
        <v>35279</v>
      </c>
      <c r="E100" s="30">
        <f t="shared" si="1"/>
        <v>35279</v>
      </c>
      <c r="F100" s="6"/>
      <c r="G100" s="7"/>
    </row>
    <row r="101" spans="1:7" ht="44.25" customHeight="1" x14ac:dyDescent="0.35">
      <c r="A101" s="2">
        <v>96</v>
      </c>
      <c r="B101" s="3" t="s">
        <v>100</v>
      </c>
      <c r="C101" s="4">
        <f>1300+42+350</f>
        <v>1692</v>
      </c>
      <c r="D101" s="15">
        <v>30342</v>
      </c>
      <c r="E101" s="30">
        <f t="shared" si="1"/>
        <v>51338664</v>
      </c>
      <c r="F101" s="6"/>
      <c r="G101" s="7"/>
    </row>
    <row r="102" spans="1:7" ht="44.25" customHeight="1" x14ac:dyDescent="0.35">
      <c r="A102" s="2">
        <v>97</v>
      </c>
      <c r="B102" s="3" t="s">
        <v>101</v>
      </c>
      <c r="C102" s="4">
        <v>40</v>
      </c>
      <c r="D102" s="15">
        <v>32752</v>
      </c>
      <c r="E102" s="30">
        <f t="shared" si="1"/>
        <v>1310080</v>
      </c>
      <c r="F102" s="6"/>
      <c r="G102" s="7"/>
    </row>
    <row r="103" spans="1:7" ht="44.25" customHeight="1" x14ac:dyDescent="0.35">
      <c r="A103" s="2">
        <v>98</v>
      </c>
      <c r="B103" s="3" t="s">
        <v>102</v>
      </c>
      <c r="C103" s="4">
        <v>1</v>
      </c>
      <c r="D103" s="15">
        <v>33752</v>
      </c>
      <c r="E103" s="30">
        <f t="shared" si="1"/>
        <v>33752</v>
      </c>
      <c r="F103" s="6"/>
      <c r="G103" s="7"/>
    </row>
    <row r="104" spans="1:7" ht="44.25" customHeight="1" x14ac:dyDescent="0.35">
      <c r="A104" s="2">
        <v>99</v>
      </c>
      <c r="B104" s="3" t="s">
        <v>103</v>
      </c>
      <c r="C104" s="4">
        <v>1</v>
      </c>
      <c r="D104" s="15">
        <v>33559</v>
      </c>
      <c r="E104" s="30">
        <f t="shared" si="1"/>
        <v>33559</v>
      </c>
      <c r="F104" s="6"/>
      <c r="G104" s="7"/>
    </row>
    <row r="105" spans="1:7" ht="44.25" customHeight="1" x14ac:dyDescent="0.35">
      <c r="A105" s="2">
        <v>100</v>
      </c>
      <c r="B105" s="3" t="s">
        <v>104</v>
      </c>
      <c r="C105" s="4">
        <v>20</v>
      </c>
      <c r="D105" s="15">
        <v>44776</v>
      </c>
      <c r="E105" s="30">
        <f t="shared" si="1"/>
        <v>895520</v>
      </c>
      <c r="F105" s="6"/>
      <c r="G105" s="7"/>
    </row>
    <row r="106" spans="1:7" ht="44.25" customHeight="1" x14ac:dyDescent="0.35">
      <c r="A106" s="2">
        <v>101</v>
      </c>
      <c r="B106" s="3" t="s">
        <v>105</v>
      </c>
      <c r="C106" s="4">
        <v>230</v>
      </c>
      <c r="D106" s="15">
        <v>45476</v>
      </c>
      <c r="E106" s="30">
        <f t="shared" si="1"/>
        <v>10459480</v>
      </c>
      <c r="F106" s="6"/>
      <c r="G106" s="7"/>
    </row>
    <row r="107" spans="1:7" ht="44.25" customHeight="1" x14ac:dyDescent="0.35">
      <c r="A107" s="2">
        <v>102</v>
      </c>
      <c r="B107" s="3" t="s">
        <v>106</v>
      </c>
      <c r="C107" s="4">
        <v>1</v>
      </c>
      <c r="D107" s="15">
        <v>44733</v>
      </c>
      <c r="E107" s="30">
        <f t="shared" si="1"/>
        <v>44733</v>
      </c>
      <c r="F107" s="6"/>
      <c r="G107" s="7"/>
    </row>
    <row r="108" spans="1:7" ht="44.25" customHeight="1" x14ac:dyDescent="0.35">
      <c r="A108" s="2">
        <v>103</v>
      </c>
      <c r="B108" s="3" t="s">
        <v>107</v>
      </c>
      <c r="C108" s="4">
        <v>60</v>
      </c>
      <c r="D108" s="15">
        <v>49594</v>
      </c>
      <c r="E108" s="30">
        <f t="shared" si="1"/>
        <v>2975640</v>
      </c>
      <c r="F108" s="6"/>
      <c r="G108" s="7"/>
    </row>
    <row r="109" spans="1:7" ht="44.25" customHeight="1" x14ac:dyDescent="0.35">
      <c r="A109" s="2">
        <v>104</v>
      </c>
      <c r="B109" s="3" t="s">
        <v>108</v>
      </c>
      <c r="C109" s="4">
        <v>1</v>
      </c>
      <c r="D109" s="15">
        <v>50294</v>
      </c>
      <c r="E109" s="30">
        <f t="shared" si="1"/>
        <v>50294</v>
      </c>
      <c r="F109" s="6"/>
      <c r="G109" s="7"/>
    </row>
    <row r="110" spans="1:7" ht="44.25" customHeight="1" x14ac:dyDescent="0.35">
      <c r="A110" s="2">
        <v>105</v>
      </c>
      <c r="B110" s="3" t="s">
        <v>109</v>
      </c>
      <c r="C110" s="4">
        <v>1</v>
      </c>
      <c r="D110" s="15">
        <v>56337</v>
      </c>
      <c r="E110" s="30">
        <f t="shared" si="1"/>
        <v>56337</v>
      </c>
      <c r="F110" s="6"/>
      <c r="G110" s="7"/>
    </row>
    <row r="111" spans="1:7" ht="44.25" customHeight="1" x14ac:dyDescent="0.35">
      <c r="A111" s="2">
        <v>106</v>
      </c>
      <c r="B111" s="3" t="s">
        <v>110</v>
      </c>
      <c r="C111" s="4">
        <f>40+1100</f>
        <v>1140</v>
      </c>
      <c r="D111" s="15">
        <v>50390</v>
      </c>
      <c r="E111" s="30">
        <f t="shared" si="1"/>
        <v>57444600</v>
      </c>
      <c r="F111" s="6"/>
      <c r="G111" s="7"/>
    </row>
    <row r="112" spans="1:7" ht="44.25" customHeight="1" x14ac:dyDescent="0.35">
      <c r="A112" s="2">
        <v>107</v>
      </c>
      <c r="B112" s="3" t="s">
        <v>111</v>
      </c>
      <c r="C112" s="4">
        <f>230+320</f>
        <v>550</v>
      </c>
      <c r="D112" s="15">
        <v>63071</v>
      </c>
      <c r="E112" s="30">
        <f t="shared" si="1"/>
        <v>34689050</v>
      </c>
      <c r="F112" s="6"/>
      <c r="G112" s="7"/>
    </row>
    <row r="113" spans="1:7" ht="44.25" customHeight="1" x14ac:dyDescent="0.35">
      <c r="A113" s="2">
        <v>108</v>
      </c>
      <c r="B113" s="3" t="s">
        <v>112</v>
      </c>
      <c r="C113" s="4">
        <v>1</v>
      </c>
      <c r="D113" s="15">
        <v>60215</v>
      </c>
      <c r="E113" s="30">
        <f t="shared" si="1"/>
        <v>60215</v>
      </c>
      <c r="F113" s="6"/>
      <c r="G113" s="7"/>
    </row>
    <row r="114" spans="1:7" ht="44.25" customHeight="1" x14ac:dyDescent="0.35">
      <c r="A114" s="2">
        <v>109</v>
      </c>
      <c r="B114" s="3" t="s">
        <v>113</v>
      </c>
      <c r="C114" s="4">
        <f>114+350</f>
        <v>464</v>
      </c>
      <c r="D114" s="15">
        <v>66413</v>
      </c>
      <c r="E114" s="30">
        <f t="shared" si="1"/>
        <v>30815632</v>
      </c>
      <c r="F114" s="6"/>
      <c r="G114" s="7"/>
    </row>
    <row r="115" spans="1:7" ht="44.25" customHeight="1" x14ac:dyDescent="0.35">
      <c r="A115" s="2">
        <v>110</v>
      </c>
      <c r="B115" s="3" t="s">
        <v>114</v>
      </c>
      <c r="C115" s="4">
        <v>1</v>
      </c>
      <c r="D115" s="15">
        <v>67613</v>
      </c>
      <c r="E115" s="30">
        <f t="shared" si="1"/>
        <v>67613</v>
      </c>
      <c r="F115" s="6"/>
      <c r="G115" s="7"/>
    </row>
    <row r="116" spans="1:7" ht="44.25" customHeight="1" x14ac:dyDescent="0.35">
      <c r="A116" s="2">
        <v>111</v>
      </c>
      <c r="B116" s="3" t="s">
        <v>115</v>
      </c>
      <c r="C116" s="4">
        <v>1</v>
      </c>
      <c r="D116" s="15">
        <v>75450</v>
      </c>
      <c r="E116" s="30">
        <f t="shared" si="1"/>
        <v>75450</v>
      </c>
      <c r="F116" s="6"/>
      <c r="G116" s="7"/>
    </row>
    <row r="117" spans="1:7" ht="44.25" customHeight="1" x14ac:dyDescent="0.35">
      <c r="A117" s="2">
        <v>112</v>
      </c>
      <c r="B117" s="3" t="s">
        <v>116</v>
      </c>
      <c r="C117" s="4">
        <v>42</v>
      </c>
      <c r="D117" s="15">
        <v>125044</v>
      </c>
      <c r="E117" s="30">
        <f t="shared" si="1"/>
        <v>5251848</v>
      </c>
      <c r="F117" s="6"/>
      <c r="G117" s="7"/>
    </row>
    <row r="118" spans="1:7" ht="44.25" customHeight="1" x14ac:dyDescent="0.35">
      <c r="A118" s="2">
        <v>113</v>
      </c>
      <c r="B118" s="3" t="s">
        <v>117</v>
      </c>
      <c r="C118" s="4">
        <v>1</v>
      </c>
      <c r="D118" s="15">
        <v>79653</v>
      </c>
      <c r="E118" s="30">
        <f t="shared" si="1"/>
        <v>79653</v>
      </c>
      <c r="F118" s="6"/>
      <c r="G118" s="7"/>
    </row>
    <row r="119" spans="1:7" ht="44.25" customHeight="1" x14ac:dyDescent="0.35">
      <c r="A119" s="2">
        <v>114</v>
      </c>
      <c r="B119" s="3" t="s">
        <v>118</v>
      </c>
      <c r="C119" s="4">
        <v>1</v>
      </c>
      <c r="D119" s="15">
        <v>79777</v>
      </c>
      <c r="E119" s="30">
        <f t="shared" si="1"/>
        <v>79777</v>
      </c>
      <c r="F119" s="6"/>
      <c r="G119" s="7"/>
    </row>
    <row r="120" spans="1:7" ht="44.25" customHeight="1" x14ac:dyDescent="0.35">
      <c r="A120" s="2">
        <v>115</v>
      </c>
      <c r="B120" s="3" t="s">
        <v>119</v>
      </c>
      <c r="C120" s="4">
        <f>64+100</f>
        <v>164</v>
      </c>
      <c r="D120" s="15">
        <v>419947</v>
      </c>
      <c r="E120" s="30">
        <f t="shared" si="1"/>
        <v>68871308</v>
      </c>
      <c r="F120" s="6"/>
      <c r="G120" s="7"/>
    </row>
    <row r="121" spans="1:7" ht="44.25" customHeight="1" x14ac:dyDescent="0.35">
      <c r="A121" s="2">
        <v>116</v>
      </c>
      <c r="B121" s="3" t="s">
        <v>120</v>
      </c>
      <c r="C121" s="4">
        <v>1</v>
      </c>
      <c r="D121" s="15">
        <v>502991</v>
      </c>
      <c r="E121" s="30">
        <f t="shared" si="1"/>
        <v>502991</v>
      </c>
      <c r="F121" s="6"/>
      <c r="G121" s="7"/>
    </row>
    <row r="122" spans="1:7" ht="44.25" customHeight="1" x14ac:dyDescent="0.35">
      <c r="A122" s="2">
        <v>117</v>
      </c>
      <c r="B122" s="3" t="s">
        <v>121</v>
      </c>
      <c r="C122" s="4">
        <v>1</v>
      </c>
      <c r="D122" s="15">
        <v>792913</v>
      </c>
      <c r="E122" s="30">
        <f t="shared" si="1"/>
        <v>792913</v>
      </c>
      <c r="F122" s="6"/>
      <c r="G122" s="7"/>
    </row>
    <row r="123" spans="1:7" ht="44.25" customHeight="1" x14ac:dyDescent="0.35">
      <c r="A123" s="2">
        <v>118</v>
      </c>
      <c r="B123" s="3" t="s">
        <v>122</v>
      </c>
      <c r="C123" s="4">
        <v>1</v>
      </c>
      <c r="D123" s="15">
        <v>539133</v>
      </c>
      <c r="E123" s="30">
        <f t="shared" si="1"/>
        <v>539133</v>
      </c>
      <c r="F123" s="6"/>
      <c r="G123" s="7"/>
    </row>
    <row r="124" spans="1:7" ht="44.25" customHeight="1" x14ac:dyDescent="0.35">
      <c r="A124" s="2">
        <v>119</v>
      </c>
      <c r="B124" s="3" t="s">
        <v>123</v>
      </c>
      <c r="C124" s="4">
        <v>1</v>
      </c>
      <c r="D124" s="15">
        <v>613227</v>
      </c>
      <c r="E124" s="30">
        <f t="shared" si="1"/>
        <v>613227</v>
      </c>
      <c r="F124" s="6"/>
      <c r="G124" s="7"/>
    </row>
    <row r="125" spans="1:7" ht="44.25" customHeight="1" x14ac:dyDescent="0.35">
      <c r="A125" s="2">
        <v>120</v>
      </c>
      <c r="B125" s="3" t="s">
        <v>124</v>
      </c>
      <c r="C125" s="4">
        <v>1</v>
      </c>
      <c r="D125" s="15">
        <v>829487</v>
      </c>
      <c r="E125" s="30">
        <f t="shared" si="1"/>
        <v>829487</v>
      </c>
      <c r="F125" s="6"/>
      <c r="G125" s="7"/>
    </row>
    <row r="126" spans="1:7" ht="44.25" customHeight="1" x14ac:dyDescent="0.35">
      <c r="A126" s="2">
        <v>121</v>
      </c>
      <c r="B126" s="3" t="s">
        <v>125</v>
      </c>
      <c r="C126" s="4">
        <v>1</v>
      </c>
      <c r="D126" s="15">
        <v>682230</v>
      </c>
      <c r="E126" s="30">
        <f t="shared" si="1"/>
        <v>682230</v>
      </c>
      <c r="F126" s="6"/>
      <c r="G126" s="7"/>
    </row>
    <row r="127" spans="1:7" ht="44.25" customHeight="1" x14ac:dyDescent="0.35">
      <c r="A127" s="2">
        <v>122</v>
      </c>
      <c r="B127" s="3" t="s">
        <v>126</v>
      </c>
      <c r="C127" s="4">
        <v>1</v>
      </c>
      <c r="D127" s="15">
        <v>764960</v>
      </c>
      <c r="E127" s="30">
        <f t="shared" si="1"/>
        <v>764960</v>
      </c>
      <c r="F127" s="6"/>
      <c r="G127" s="7"/>
    </row>
    <row r="128" spans="1:7" ht="44.25" customHeight="1" x14ac:dyDescent="0.35">
      <c r="A128" s="2">
        <v>123</v>
      </c>
      <c r="B128" s="3" t="s">
        <v>127</v>
      </c>
      <c r="C128" s="4">
        <v>1</v>
      </c>
      <c r="D128" s="15">
        <v>1033699</v>
      </c>
      <c r="E128" s="30">
        <f t="shared" si="1"/>
        <v>1033699</v>
      </c>
      <c r="F128" s="6"/>
      <c r="G128" s="7"/>
    </row>
    <row r="129" spans="1:11" ht="44.25" customHeight="1" x14ac:dyDescent="0.35">
      <c r="A129" s="2">
        <v>124</v>
      </c>
      <c r="B129" s="3" t="s">
        <v>131</v>
      </c>
      <c r="C129" s="94"/>
      <c r="D129" s="95"/>
      <c r="E129" s="30">
        <v>1206917012.45</v>
      </c>
      <c r="F129" s="6"/>
      <c r="G129" s="7"/>
      <c r="H129" s="6"/>
    </row>
    <row r="130" spans="1:11" ht="44.25" customHeight="1" thickBot="1" x14ac:dyDescent="0.4">
      <c r="A130" s="2">
        <v>125</v>
      </c>
      <c r="B130" s="3" t="s">
        <v>132</v>
      </c>
      <c r="C130" s="96"/>
      <c r="D130" s="97"/>
      <c r="E130" s="31">
        <v>215993871</v>
      </c>
      <c r="F130" s="6"/>
      <c r="G130" s="7"/>
    </row>
    <row r="131" spans="1:11" ht="44.25" customHeight="1" x14ac:dyDescent="0.35">
      <c r="A131" s="10"/>
      <c r="B131" s="19"/>
      <c r="C131" s="98" t="s">
        <v>133</v>
      </c>
      <c r="D131" s="99"/>
      <c r="E131" s="32">
        <f>SUM(E6:E130)</f>
        <v>2337568157.4499998</v>
      </c>
      <c r="F131" s="6"/>
      <c r="G131" s="7"/>
    </row>
    <row r="132" spans="1:11" ht="44.25" customHeight="1" x14ac:dyDescent="0.35">
      <c r="A132" s="10"/>
      <c r="B132" s="19"/>
      <c r="C132" s="100" t="s">
        <v>134</v>
      </c>
      <c r="D132" s="101"/>
      <c r="E132" s="33">
        <f>E131*7.26%</f>
        <v>169707448.23086998</v>
      </c>
      <c r="F132" s="6"/>
      <c r="G132" s="7"/>
    </row>
    <row r="133" spans="1:11" ht="50.25" customHeight="1" thickBot="1" x14ac:dyDescent="0.4">
      <c r="C133" s="102" t="s">
        <v>135</v>
      </c>
      <c r="D133" s="103"/>
      <c r="E133" s="34">
        <f>E131+E132+0.01</f>
        <v>2507275605.6908698</v>
      </c>
      <c r="F133" s="17"/>
      <c r="G133" s="18"/>
    </row>
    <row r="136" spans="1:11" x14ac:dyDescent="0.35">
      <c r="B136" s="22" t="s">
        <v>161</v>
      </c>
      <c r="C136" s="79">
        <f>E133</f>
        <v>2507275605.6908698</v>
      </c>
      <c r="D136" s="80"/>
      <c r="E136" s="49">
        <f>C136/1.19</f>
        <v>2106954290.4965293</v>
      </c>
      <c r="G136" s="50"/>
    </row>
    <row r="137" spans="1:11" x14ac:dyDescent="0.35">
      <c r="D137" s="20"/>
      <c r="G137" s="50"/>
    </row>
    <row r="138" spans="1:11" ht="26.25" customHeight="1" x14ac:dyDescent="0.35">
      <c r="A138" s="89"/>
      <c r="B138" s="89"/>
      <c r="C138" s="89"/>
      <c r="D138" s="89"/>
    </row>
    <row r="139" spans="1:11" ht="44.25" x14ac:dyDescent="0.35">
      <c r="A139" s="81" t="s">
        <v>136</v>
      </c>
      <c r="B139" s="81"/>
      <c r="C139" s="81"/>
      <c r="D139" s="81"/>
      <c r="E139" s="81"/>
      <c r="F139" s="81"/>
      <c r="H139" s="39" t="s">
        <v>137</v>
      </c>
      <c r="I139" s="39" t="s">
        <v>138</v>
      </c>
      <c r="J139" s="40" t="s">
        <v>139</v>
      </c>
      <c r="K139" s="41" t="s">
        <v>140</v>
      </c>
    </row>
    <row r="140" spans="1:11" ht="36" customHeight="1" x14ac:dyDescent="0.35">
      <c r="A140" s="90" t="s">
        <v>141</v>
      </c>
      <c r="B140" s="91"/>
      <c r="C140" s="24" t="s">
        <v>142</v>
      </c>
      <c r="D140" s="24" t="s">
        <v>143</v>
      </c>
      <c r="E140" s="24" t="s">
        <v>144</v>
      </c>
      <c r="F140" s="24" t="s">
        <v>145</v>
      </c>
      <c r="H140" s="42">
        <v>45856</v>
      </c>
      <c r="I140" s="43" t="s">
        <v>146</v>
      </c>
      <c r="J140" s="45" t="s">
        <v>147</v>
      </c>
      <c r="K140" s="61">
        <v>6.0000000000000001E-3</v>
      </c>
    </row>
    <row r="141" spans="1:11" ht="42.75" x14ac:dyDescent="0.35">
      <c r="A141" s="92" t="s">
        <v>149</v>
      </c>
      <c r="B141" s="93"/>
      <c r="C141" s="23">
        <v>3.0000000000000001E-3</v>
      </c>
      <c r="D141" s="15">
        <f>E136*C141</f>
        <v>6320862.8714895882</v>
      </c>
      <c r="E141" s="35">
        <f>D141*19%</f>
        <v>1200963.9455830217</v>
      </c>
      <c r="F141" s="16">
        <f>D141+E141</f>
        <v>7521826.8170726094</v>
      </c>
      <c r="H141" s="42">
        <v>45784</v>
      </c>
      <c r="I141" s="45" t="s">
        <v>154</v>
      </c>
      <c r="J141" s="43" t="s">
        <v>147</v>
      </c>
      <c r="K141" s="62">
        <v>7.3000000000000001E-3</v>
      </c>
    </row>
    <row r="142" spans="1:11" ht="28.5" x14ac:dyDescent="0.35">
      <c r="A142" s="92" t="s">
        <v>151</v>
      </c>
      <c r="B142" s="93"/>
      <c r="C142" s="23">
        <v>2.0999999999999999E-3</v>
      </c>
      <c r="D142" s="15">
        <f>E136*C142</f>
        <v>4424604.0100427112</v>
      </c>
      <c r="E142" s="35">
        <f>D142*19%</f>
        <v>840674.76190811512</v>
      </c>
      <c r="F142" s="16">
        <f>D142+E142</f>
        <v>5265278.771950826</v>
      </c>
      <c r="H142" s="42">
        <v>46111</v>
      </c>
      <c r="I142" s="45" t="s">
        <v>164</v>
      </c>
      <c r="J142" s="45" t="s">
        <v>147</v>
      </c>
      <c r="K142" s="62">
        <v>8.9999999999999993E-3</v>
      </c>
    </row>
    <row r="143" spans="1:11" x14ac:dyDescent="0.35">
      <c r="A143" s="92" t="s">
        <v>153</v>
      </c>
      <c r="B143" s="93"/>
      <c r="C143" s="23">
        <v>8.9999999999999993E-3</v>
      </c>
      <c r="D143" s="15">
        <f>E136*C143</f>
        <v>18962588.614468761</v>
      </c>
      <c r="E143" s="35">
        <f>D143*19%</f>
        <v>3602891.8367490647</v>
      </c>
      <c r="F143" s="16">
        <f>D143+E143</f>
        <v>22565480.451217826</v>
      </c>
      <c r="H143" s="82" t="s">
        <v>159</v>
      </c>
      <c r="I143" s="83"/>
      <c r="J143" s="84"/>
      <c r="K143" s="63">
        <f>AVERAGE(K140:K142)</f>
        <v>7.4333333333333335E-3</v>
      </c>
    </row>
    <row r="144" spans="1:11" x14ac:dyDescent="0.35">
      <c r="A144" s="75" t="s">
        <v>155</v>
      </c>
      <c r="B144" s="75"/>
      <c r="C144" s="25"/>
      <c r="D144" s="27">
        <f>SUM(D141:D143)</f>
        <v>29708055.496001061</v>
      </c>
      <c r="E144" s="27">
        <f>SUM(E141:E143)</f>
        <v>5644530.5442402018</v>
      </c>
      <c r="F144" s="28">
        <f>SUM(F141:F143)</f>
        <v>35352586.040241264</v>
      </c>
      <c r="K144" s="60"/>
    </row>
    <row r="145" spans="2:11" ht="32.25" customHeight="1" x14ac:dyDescent="0.35">
      <c r="D145" s="85"/>
      <c r="E145" s="85"/>
      <c r="F145" s="50"/>
      <c r="G145" s="6">
        <f>F144/2</f>
        <v>17676293.020120632</v>
      </c>
      <c r="J145" s="65" t="s">
        <v>165</v>
      </c>
      <c r="K145" s="66">
        <f>K143*1.23</f>
        <v>9.1430000000000001E-3</v>
      </c>
    </row>
    <row r="146" spans="2:11" x14ac:dyDescent="0.35">
      <c r="F146" s="50"/>
    </row>
    <row r="147" spans="2:11" ht="20.45" customHeight="1" x14ac:dyDescent="0.35">
      <c r="B147" s="22" t="s">
        <v>160</v>
      </c>
      <c r="C147" s="86">
        <f>F144</f>
        <v>35352586.040241264</v>
      </c>
      <c r="D147" s="86"/>
      <c r="F147" s="50"/>
    </row>
    <row r="148" spans="2:11" x14ac:dyDescent="0.35">
      <c r="B148" s="22" t="s">
        <v>161</v>
      </c>
      <c r="C148" s="79">
        <f>E133</f>
        <v>2507275605.6908698</v>
      </c>
      <c r="D148" s="80"/>
      <c r="E148" s="64">
        <f>C148/1.19</f>
        <v>2106954290.4965293</v>
      </c>
      <c r="F148" s="50" t="s">
        <v>162</v>
      </c>
    </row>
    <row r="149" spans="2:11" x14ac:dyDescent="0.35">
      <c r="B149" s="26" t="s">
        <v>163</v>
      </c>
      <c r="C149" s="87">
        <f>C147+C148</f>
        <v>2542628191.731111</v>
      </c>
      <c r="D149" s="88"/>
    </row>
  </sheetData>
  <autoFilter ref="A5:D129" xr:uid="{00000000-0001-0000-0000-000000000000}"/>
  <mergeCells count="25">
    <mergeCell ref="C136:D136"/>
    <mergeCell ref="A138:D138"/>
    <mergeCell ref="H143:J143"/>
    <mergeCell ref="C131:D131"/>
    <mergeCell ref="C132:D132"/>
    <mergeCell ref="C133:D133"/>
    <mergeCell ref="C129:D129"/>
    <mergeCell ref="C130:D130"/>
    <mergeCell ref="B1:D1"/>
    <mergeCell ref="A3:A5"/>
    <mergeCell ref="B3:B5"/>
    <mergeCell ref="C3:C5"/>
    <mergeCell ref="D3:D5"/>
    <mergeCell ref="A2:E2"/>
    <mergeCell ref="E3:E5"/>
    <mergeCell ref="C148:D148"/>
    <mergeCell ref="C149:D149"/>
    <mergeCell ref="A144:B144"/>
    <mergeCell ref="D145:E145"/>
    <mergeCell ref="A139:F139"/>
    <mergeCell ref="A140:B140"/>
    <mergeCell ref="A141:B141"/>
    <mergeCell ref="A142:B142"/>
    <mergeCell ref="C147:D147"/>
    <mergeCell ref="A143:B143"/>
  </mergeCells>
  <pageMargins left="0.25" right="0.25" top="0.75" bottom="0.75" header="0.3" footer="0.3"/>
  <pageSetup scale="36" fitToHeight="0" orientation="landscape" r:id="rId1"/>
  <rowBreaks count="3" manualBreakCount="3">
    <brk id="17" max="12" man="1"/>
    <brk id="115" max="12" man="1"/>
    <brk id="133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B64087A1AD71548A52CFE275E0781A2" ma:contentTypeVersion="13" ma:contentTypeDescription="Crear nuevo documento." ma:contentTypeScope="" ma:versionID="84b6eca063b4f00375500a6013993afd">
  <xsd:schema xmlns:xsd="http://www.w3.org/2001/XMLSchema" xmlns:xs="http://www.w3.org/2001/XMLSchema" xmlns:p="http://schemas.microsoft.com/office/2006/metadata/properties" xmlns:ns2="3b6aaf56-0f6d-4173-9505-853e30c362c5" xmlns:ns3="88734a48-db25-49cb-b1d9-b9efed32be13" targetNamespace="http://schemas.microsoft.com/office/2006/metadata/properties" ma:root="true" ma:fieldsID="a6ce6b31990eba792690ae6950fa220d" ns2:_="" ns3:_="">
    <xsd:import namespace="3b6aaf56-0f6d-4173-9505-853e30c362c5"/>
    <xsd:import namespace="88734a48-db25-49cb-b1d9-b9efed32be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6aaf56-0f6d-4173-9505-853e30c362c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08c57e84-0fbc-4995-9801-a88928668ae1}" ma:internalName="TaxCatchAll" ma:showField="CatchAllData" ma:web="3b6aaf56-0f6d-4173-9505-853e30c36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34a48-db25-49cb-b1d9-b9efed32be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ea9b580d-3441-472b-b633-05114d4a3d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734a48-db25-49cb-b1d9-b9efed32be13">
      <Terms xmlns="http://schemas.microsoft.com/office/infopath/2007/PartnerControls"/>
    </lcf76f155ced4ddcb4097134ff3c332f>
    <TaxCatchAll xmlns="3b6aaf56-0f6d-4173-9505-853e30c362c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7B5D38-C6F1-4290-9B99-BFC22EA98C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6aaf56-0f6d-4173-9505-853e30c362c5"/>
    <ds:schemaRef ds:uri="88734a48-db25-49cb-b1d9-b9efed32be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F128F5-58A8-426B-9FE5-9228DDA29FE8}">
  <ds:schemaRefs>
    <ds:schemaRef ds:uri="http://schemas.microsoft.com/office/2006/metadata/properties"/>
    <ds:schemaRef ds:uri="http://schemas.microsoft.com/office/infopath/2007/PartnerControls"/>
    <ds:schemaRef ds:uri="88734a48-db25-49cb-b1d9-b9efed32be13"/>
    <ds:schemaRef ds:uri="3b6aaf56-0f6d-4173-9505-853e30c362c5"/>
  </ds:schemaRefs>
</ds:datastoreItem>
</file>

<file path=customXml/itemProps3.xml><?xml version="1.0" encoding="utf-8"?>
<ds:datastoreItem xmlns:ds="http://schemas.openxmlformats.org/officeDocument/2006/customXml" ds:itemID="{544F6EB1-A5C0-4789-A68D-36B648F8FC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AGROBOLSA</vt:lpstr>
      <vt:lpstr>precios unitarios</vt:lpstr>
      <vt:lpstr>Precios X cantidades (2)</vt:lpstr>
      <vt:lpstr>Precios X cantidades</vt:lpstr>
      <vt:lpstr>AGROBOLSA!Área_de_impresión</vt:lpstr>
      <vt:lpstr>'precios unitarios'!Área_de_impresión</vt:lpstr>
      <vt:lpstr>'Precios X cantidades'!Área_de_impresión</vt:lpstr>
      <vt:lpstr>'Precios X cantidades (2)'!Área_de_impresión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Bustos</dc:creator>
  <cp:keywords/>
  <dc:description/>
  <cp:lastModifiedBy>Sandra Patricia Vargas Valencia</cp:lastModifiedBy>
  <cp:revision/>
  <dcterms:created xsi:type="dcterms:W3CDTF">2019-10-30T15:43:12Z</dcterms:created>
  <dcterms:modified xsi:type="dcterms:W3CDTF">2026-05-12T19:51:59Z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0x0101003B64087A1AD71548A52CFE275E0781A2</vt:lpwstr>
  </property>
</Properties>
</file>